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обТПО\I_TP3600.VL.0095\"/>
    </mc:Choice>
  </mc:AlternateContent>
  <bookViews>
    <workbookView xWindow="0" yWindow="0" windowWidth="28800" windowHeight="15090" tabRatio="812" activeTab="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3" r:id="rId12"/>
  </sheets>
  <definedNames>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ПС'!$A$2:$T$42</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график'!$A$1:$L$53</definedName>
    <definedName name="Z_0727A3F2_96A4_4BA4_8256_21193112A3FE_.wvu.PrintArea" localSheetId="9" hidden="1">'6.2. Паспорт фин осв ввод'!$A$1:$Y$64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05FB23F_FA42_4D3F_8DC6_852FF942657D_.wvu.Cols" localSheetId="7" hidden="1">'5. анализ эконом эфф'!$E:$AJ</definedName>
    <definedName name="Z_405FB23F_FA42_4D3F_8DC6_852FF942657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405FB23F_FA42_4D3F_8DC6_852FF942657D_.wvu.PrintArea" localSheetId="0" hidden="1">'1. паспорт местоположение'!$A$1:$C$49</definedName>
    <definedName name="Z_405FB23F_FA42_4D3F_8DC6_852FF942657D_.wvu.PrintArea" localSheetId="1" hidden="1">'2. паспорт  ТП'!$A$1:$S$29</definedName>
    <definedName name="Z_405FB23F_FA42_4D3F_8DC6_852FF942657D_.wvu.PrintArea" localSheetId="2" hidden="1">'3.1. паспорт Техсостояние ПС'!$A$2:$T$42</definedName>
    <definedName name="Z_405FB23F_FA42_4D3F_8DC6_852FF942657D_.wvu.PrintArea" localSheetId="3" hidden="1">'3.2 паспорт Техсостояние ЛЭП'!$A$1:$AA$30</definedName>
    <definedName name="Z_405FB23F_FA42_4D3F_8DC6_852FF942657D_.wvu.PrintArea" localSheetId="4" hidden="1">'3.3 паспорт описание'!$A$1:$C$30</definedName>
    <definedName name="Z_405FB23F_FA42_4D3F_8DC6_852FF942657D_.wvu.PrintArea" localSheetId="5" hidden="1">'3.4. Паспорт надежность'!$A$1:$Z$33</definedName>
    <definedName name="Z_405FB23F_FA42_4D3F_8DC6_852FF942657D_.wvu.PrintArea" localSheetId="6" hidden="1">'4. паспортбюджет'!$A$1:$O$22</definedName>
    <definedName name="Z_405FB23F_FA42_4D3F_8DC6_852FF942657D_.wvu.PrintArea" localSheetId="8" hidden="1">'6.1. Паспорт сетевой график'!$A$1:$L$53</definedName>
    <definedName name="Z_405FB23F_FA42_4D3F_8DC6_852FF942657D_.wvu.PrintArea" localSheetId="9" hidden="1">'6.2. Паспорт фин осв ввод'!$A$1:$Y$64</definedName>
    <definedName name="Z_405FB23F_FA42_4D3F_8DC6_852FF942657D_.wvu.PrintTitles" localSheetId="0" hidden="1">'1. паспорт местоположение'!$21:$21</definedName>
    <definedName name="Z_405FB23F_FA42_4D3F_8DC6_852FF942657D_.wvu.PrintTitles" localSheetId="1" hidden="1">'2. паспорт  ТП'!$21:$21</definedName>
    <definedName name="Z_405FB23F_FA42_4D3F_8DC6_852FF942657D_.wvu.PrintTitles" localSheetId="4" hidden="1">'3.3 паспорт описание'!$21:$21</definedName>
    <definedName name="Z_405FB23F_FA42_4D3F_8DC6_852FF942657D_.wvu.PrintTitles" localSheetId="6" hidden="1">'4. паспортбюджет'!$21:$21</definedName>
    <definedName name="Z_47DFA04F_EE93_4EA7_94C5_F251444C0707_.wvu.Cols" localSheetId="7" hidden="1">'5. анализ эконом эфф'!$E:$AJ</definedName>
    <definedName name="Z_47DFA04F_EE93_4EA7_94C5_F251444C070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47DFA04F_EE93_4EA7_94C5_F251444C0707_.wvu.PrintArea" localSheetId="0" hidden="1">'1. паспорт местоположение'!$A$1:$C$49</definedName>
    <definedName name="Z_47DFA04F_EE93_4EA7_94C5_F251444C0707_.wvu.PrintArea" localSheetId="1" hidden="1">'2. паспорт  ТП'!$A$1:$S$29</definedName>
    <definedName name="Z_47DFA04F_EE93_4EA7_94C5_F251444C0707_.wvu.PrintArea" localSheetId="2" hidden="1">'3.1. паспорт Техсостояние ПС'!$A$2:$T$42</definedName>
    <definedName name="Z_47DFA04F_EE93_4EA7_94C5_F251444C0707_.wvu.PrintArea" localSheetId="3" hidden="1">'3.2 паспорт Техсостояние ЛЭП'!$A$1:$AA$30</definedName>
    <definedName name="Z_47DFA04F_EE93_4EA7_94C5_F251444C0707_.wvu.PrintArea" localSheetId="4" hidden="1">'3.3 паспорт описание'!$A$1:$C$30</definedName>
    <definedName name="Z_47DFA04F_EE93_4EA7_94C5_F251444C0707_.wvu.PrintArea" localSheetId="5" hidden="1">'3.4. Паспорт надежность'!$A$1:$Z$33</definedName>
    <definedName name="Z_47DFA04F_EE93_4EA7_94C5_F251444C0707_.wvu.PrintArea" localSheetId="6" hidden="1">'4. паспортбюджет'!$A$1:$O$22</definedName>
    <definedName name="Z_47DFA04F_EE93_4EA7_94C5_F251444C0707_.wvu.PrintArea" localSheetId="8" hidden="1">'6.1. Паспорт сетевой график'!$A$1:$L$53</definedName>
    <definedName name="Z_47DFA04F_EE93_4EA7_94C5_F251444C0707_.wvu.PrintArea" localSheetId="9" hidden="1">'6.2. Паспорт фин осв ввод'!$A$1:$Y$64</definedName>
    <definedName name="Z_47DFA04F_EE93_4EA7_94C5_F251444C0707_.wvu.PrintTitles" localSheetId="0" hidden="1">'1. паспорт местоположение'!$21:$21</definedName>
    <definedName name="Z_47DFA04F_EE93_4EA7_94C5_F251444C0707_.wvu.PrintTitles" localSheetId="1" hidden="1">'2. паспорт  ТП'!$21:$21</definedName>
    <definedName name="Z_47DFA04F_EE93_4EA7_94C5_F251444C0707_.wvu.PrintTitles" localSheetId="4" hidden="1">'3.3 паспорт описание'!$21:$21</definedName>
    <definedName name="Z_47DFA04F_EE93_4EA7_94C5_F251444C0707_.wvu.PrintTitles" localSheetId="6" hidden="1">'4. паспортбюджет'!$21:$21</definedName>
    <definedName name="Z_73429E5A_C19D_403E_B654_8C63C43C7BA5_.wvu.Cols" localSheetId="7" hidden="1">'5. анализ эконом эфф'!$E:$AJ</definedName>
    <definedName name="Z_73429E5A_C19D_403E_B654_8C63C43C7B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3429E5A_C19D_403E_B654_8C63C43C7BA5_.wvu.PrintArea" localSheetId="0" hidden="1">'1. паспорт местоположение'!$A$1:$C$49</definedName>
    <definedName name="Z_73429E5A_C19D_403E_B654_8C63C43C7BA5_.wvu.PrintArea" localSheetId="1" hidden="1">'2. паспорт  ТП'!$A$1:$S$29</definedName>
    <definedName name="Z_73429E5A_C19D_403E_B654_8C63C43C7BA5_.wvu.PrintArea" localSheetId="2" hidden="1">'3.1. паспорт Техсостояние ПС'!$A$2:$T$42</definedName>
    <definedName name="Z_73429E5A_C19D_403E_B654_8C63C43C7BA5_.wvu.PrintArea" localSheetId="3" hidden="1">'3.2 паспорт Техсостояние ЛЭП'!$A$1:$AA$30</definedName>
    <definedName name="Z_73429E5A_C19D_403E_B654_8C63C43C7BA5_.wvu.PrintArea" localSheetId="4" hidden="1">'3.3 паспорт описание'!$A$1:$C$30</definedName>
    <definedName name="Z_73429E5A_C19D_403E_B654_8C63C43C7BA5_.wvu.PrintArea" localSheetId="5" hidden="1">'3.4. Паспорт надежность'!$A$1:$Z$33</definedName>
    <definedName name="Z_73429E5A_C19D_403E_B654_8C63C43C7BA5_.wvu.PrintArea" localSheetId="6" hidden="1">'4. паспортбюджет'!$A$1:$O$22</definedName>
    <definedName name="Z_73429E5A_C19D_403E_B654_8C63C43C7BA5_.wvu.PrintArea" localSheetId="8" hidden="1">'6.1. Паспорт сетевой график'!$A$1:$L$53</definedName>
    <definedName name="Z_73429E5A_C19D_403E_B654_8C63C43C7BA5_.wvu.PrintArea" localSheetId="9" hidden="1">'6.2. Паспорт фин осв ввод'!$A$1:$Y$64</definedName>
    <definedName name="Z_73429E5A_C19D_403E_B654_8C63C43C7BA5_.wvu.PrintTitles" localSheetId="0" hidden="1">'1. паспорт местоположение'!$21:$21</definedName>
    <definedName name="Z_73429E5A_C19D_403E_B654_8C63C43C7BA5_.wvu.PrintTitles" localSheetId="1" hidden="1">'2. паспорт  ТП'!$21:$21</definedName>
    <definedName name="Z_73429E5A_C19D_403E_B654_8C63C43C7BA5_.wvu.PrintTitles" localSheetId="4" hidden="1">'3.3 паспорт описание'!$21:$21</definedName>
    <definedName name="Z_73429E5A_C19D_403E_B654_8C63C43C7BA5_.wvu.PrintTitles" localSheetId="6" hidden="1">'4. паспортбюджет'!$21:$21</definedName>
    <definedName name="Z_E92B30E0_DB33_447A_B64B_52FF64938F06_.wvu.Cols" localSheetId="7" hidden="1">'5. анализ эконом эфф'!$E:$AJ</definedName>
    <definedName name="Z_E92B30E0_DB33_447A_B64B_52FF64938F0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92B30E0_DB33_447A_B64B_52FF64938F06_.wvu.PrintArea" localSheetId="0" hidden="1">'1. паспорт местоположение'!$A$1:$C$49</definedName>
    <definedName name="Z_E92B30E0_DB33_447A_B64B_52FF64938F06_.wvu.PrintArea" localSheetId="1" hidden="1">'2. паспорт  ТП'!$A$1:$S$29</definedName>
    <definedName name="Z_E92B30E0_DB33_447A_B64B_52FF64938F06_.wvu.PrintArea" localSheetId="2" hidden="1">'3.1. паспорт Техсостояние ПС'!$A$2:$T$42</definedName>
    <definedName name="Z_E92B30E0_DB33_447A_B64B_52FF64938F06_.wvu.PrintArea" localSheetId="3" hidden="1">'3.2 паспорт Техсостояние ЛЭП'!$A$1:$AA$25</definedName>
    <definedName name="Z_E92B30E0_DB33_447A_B64B_52FF64938F06_.wvu.PrintArea" localSheetId="4" hidden="1">'3.3 паспорт описание'!$A$1:$C$30</definedName>
    <definedName name="Z_E92B30E0_DB33_447A_B64B_52FF64938F06_.wvu.PrintArea" localSheetId="5" hidden="1">'3.4. Паспорт надежность'!$A$1:$Z$33</definedName>
    <definedName name="Z_E92B30E0_DB33_447A_B64B_52FF64938F06_.wvu.PrintArea" localSheetId="6" hidden="1">'4. паспортбюджет'!$A$1:$O$22</definedName>
    <definedName name="Z_E92B30E0_DB33_447A_B64B_52FF64938F06_.wvu.PrintArea" localSheetId="8" hidden="1">'6.1. Паспорт сетевой график'!$A$1:$L$53</definedName>
    <definedName name="Z_E92B30E0_DB33_447A_B64B_52FF64938F06_.wvu.PrintArea" localSheetId="9" hidden="1">'6.2. Паспорт фин осв ввод'!$A$1:$Y$64</definedName>
    <definedName name="Z_E92B30E0_DB33_447A_B64B_52FF64938F06_.wvu.PrintTitles" localSheetId="0" hidden="1">'1. паспорт местоположение'!$21:$21</definedName>
    <definedName name="Z_E92B30E0_DB33_447A_B64B_52FF64938F06_.wvu.PrintTitles" localSheetId="1" hidden="1">'2. паспорт  ТП'!$21:$21</definedName>
    <definedName name="Z_E92B30E0_DB33_447A_B64B_52FF64938F06_.wvu.PrintTitles" localSheetId="4" hidden="1">'3.3 паспорт описание'!$21:$21</definedName>
    <definedName name="Z_E92B30E0_DB33_447A_B64B_52FF64938F0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customWorkbookViews>
    <customWorkbookView name="Думачева Мария Васильевна - Личное представление" guid="{47DFA04F-EE93-4EA7-94C5-F251444C0707}" mergeInterval="0" personalView="1" maximized="1" windowWidth="1920" windowHeight="815" tabRatio="859" activeSheetId="12"/>
    <customWorkbookView name="Данилов Николай Васильевич - Личное представление" guid="{405FB23F-FA42-4D3F-8DC6-852FF942657D}" mergeInterval="0" personalView="1" maximized="1" windowWidth="1625" windowHeight="819" tabRatio="859" activeSheetId="5"/>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E92B30E0-DB33-447A-B64B-52FF64938F06}" mergeInterval="0" personalView="1" maximized="1" windowWidth="1916" windowHeight="821" tabRatio="859" activeSheetId="1"/>
    <customWorkbookView name="Куприн Владимир Александрович - Личное представление" guid="{73429E5A-C19D-403E-B654-8C63C43C7BA5}" mergeInterval="0" personalView="1" maximized="1" windowWidth="1916" windowHeight="821" tabRatio="859" activeSheetId="12"/>
  </customWorkbookViews>
</workbook>
</file>

<file path=xl/calcChain.xml><?xml version="1.0" encoding="utf-8"?>
<calcChain xmlns="http://schemas.openxmlformats.org/spreadsheetml/2006/main">
  <c r="B25" i="13" l="1"/>
  <c r="B21" i="13"/>
  <c r="A5" i="13"/>
  <c r="A15" i="13" l="1"/>
  <c r="A14" i="10"/>
  <c r="A15" i="11" l="1"/>
  <c r="A15" i="9"/>
  <c r="A15" i="8"/>
  <c r="A15" i="7"/>
  <c r="E15" i="4"/>
  <c r="A14" i="6"/>
  <c r="A8" i="6"/>
  <c r="A15" i="5"/>
  <c r="A16" i="3"/>
  <c r="A14" i="2"/>
  <c r="D39" i="9" l="1"/>
  <c r="C32" i="9"/>
  <c r="D32" i="9" s="1"/>
  <c r="C37" i="9" l="1"/>
  <c r="D37" i="9" s="1"/>
  <c r="C35" i="9"/>
  <c r="D35" i="9" s="1"/>
  <c r="G42" i="9" l="1"/>
  <c r="H42" i="9" s="1"/>
  <c r="G50" i="9" s="1"/>
  <c r="H50" i="9" s="1"/>
  <c r="G53" i="9" s="1"/>
  <c r="H53" i="9" s="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G32" i="9"/>
  <c r="H32" i="9" s="1"/>
  <c r="G35" i="9" l="1"/>
  <c r="H35" i="9" s="1"/>
  <c r="G37" i="9"/>
  <c r="H37" i="9" s="1"/>
  <c r="A9" i="11"/>
  <c r="A9" i="13" s="1"/>
  <c r="A8" i="10"/>
  <c r="A9" i="9"/>
  <c r="A9" i="8"/>
  <c r="A9" i="7"/>
  <c r="A9" i="5"/>
  <c r="E9" i="4"/>
  <c r="A10" i="3"/>
  <c r="A8" i="2"/>
  <c r="A5" i="9" l="1"/>
  <c r="A5" i="11" l="1"/>
  <c r="A4" i="10"/>
  <c r="A5" i="8"/>
  <c r="A5" i="7"/>
  <c r="A4" i="6"/>
  <c r="A5" i="5"/>
  <c r="A5" i="4"/>
  <c r="A6" i="3"/>
  <c r="A4" i="2"/>
  <c r="A11" i="10" l="1"/>
  <c r="A12" i="11" s="1"/>
  <c r="A12" i="13" s="1"/>
  <c r="A11" i="2"/>
  <c r="A13" i="3" s="1"/>
  <c r="A12" i="5" s="1"/>
</calcChain>
</file>

<file path=xl/sharedStrings.xml><?xml version="1.0" encoding="utf-8"?>
<sst xmlns="http://schemas.openxmlformats.org/spreadsheetml/2006/main" count="1537" uniqueCount="653">
  <si>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</si>
  <si>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</si>
  <si>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</si>
  <si>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</si>
  <si>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</si>
  <si>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</si>
  <si>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</si>
  <si>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</si>
  <si>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</si>
  <si>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</si>
  <si>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</si>
  <si>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</si>
  <si>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</si>
  <si>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</si>
  <si>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</si>
  <si>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</si>
  <si>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</si>
  <si>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</si>
  <si>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</si>
  <si>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</si>
  <si>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</si>
  <si>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</si>
  <si>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</si>
  <si>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</si>
  <si>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</si>
  <si>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</si>
  <si>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</si>
  <si>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</si>
  <si>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</si>
  <si>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</si>
  <si>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</si>
  <si>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</si>
  <si>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</si>
  <si>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</si>
  <si>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</si>
  <si>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</si>
  <si>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</si>
  <si>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</si>
  <si>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</si>
  <si>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</si>
  <si>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</si>
  <si>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</si>
  <si>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</si>
  <si>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</si>
  <si>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</si>
  <si>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</si>
  <si>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</si>
  <si>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</si>
  <si>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</si>
  <si>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</si>
  <si>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</si>
  <si>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</si>
  <si>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</si>
  <si>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</si>
  <si>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</si>
  <si>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</si>
  <si>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</si>
  <si>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</si>
  <si>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</si>
  <si>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</si>
  <si>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</si>
  <si>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</si>
  <si>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</si>
  <si>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</si>
  <si>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</si>
  <si>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</si>
  <si>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</si>
  <si>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</si>
  <si>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</si>
  <si>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</si>
  <si>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</si>
  <si>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</si>
  <si>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</si>
  <si>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</si>
  <si>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</si>
  <si>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</si>
  <si>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</si>
  <si>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</si>
  <si>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</si>
  <si>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</si>
  <si>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</si>
  <si>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</si>
  <si>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</si>
  <si>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</si>
  <si>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</si>
  <si>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</si>
  <si>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</si>
  <si>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</si>
  <si>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</si>
  <si>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</si>
  <si>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</si>
  <si>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</si>
  <si>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</si>
  <si>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</si>
  <si>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</si>
  <si>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</si>
  <si>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</si>
  <si>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</si>
  <si>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</si>
  <si>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</si>
  <si>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</si>
  <si>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</si>
  <si>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</si>
  <si>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</si>
  <si>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</si>
  <si>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</si>
  <si>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</si>
  <si>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</si>
  <si>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</si>
  <si>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</si>
  <si>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</si>
  <si>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</si>
  <si>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</si>
  <si>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</si>
  <si>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</si>
  <si>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</si>
  <si>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</si>
  <si>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</si>
  <si>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</si>
  <si>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</si>
  <si>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</si>
  <si>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</si>
  <si>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</si>
  <si>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</si>
  <si>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</si>
  <si>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</si>
  <si>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</si>
  <si>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</si>
  <si>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</si>
  <si>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</si>
  <si>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</si>
  <si>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</si>
  <si>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</si>
  <si>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</si>
  <si>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</si>
  <si>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</si>
  <si>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</si>
  <si>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</si>
  <si>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</si>
  <si>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</si>
  <si>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</si>
  <si>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</si>
  <si>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</si>
  <si>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</si>
  <si>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</si>
  <si>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</si>
  <si>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</si>
  <si>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</si>
  <si>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</si>
  <si>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</si>
  <si>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</si>
  <si>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</si>
  <si>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</si>
  <si>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</si>
  <si>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</si>
  <si>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</si>
  <si>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</si>
  <si>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</si>
  <si>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</si>
  <si>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</si>
  <si>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</si>
  <si>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</si>
  <si>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</si>
  <si>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</si>
  <si>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</si>
  <si>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</si>
  <si>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</si>
  <si>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</si>
  <si>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</si>
  <si>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</si>
  <si>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</si>
  <si>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</si>
  <si>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</si>
  <si>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</si>
  <si>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</si>
  <si>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</si>
  <si>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</si>
  <si>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</si>
  <si>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</si>
  <si>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</si>
  <si>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</si>
  <si>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</si>
  <si>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</si>
  <si>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</si>
  <si>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</si>
  <si>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</si>
  <si>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</si>
  <si>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</si>
  <si>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</si>
  <si>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</si>
  <si>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</si>
  <si>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</si>
  <si>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</si>
  <si>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</si>
  <si>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</si>
  <si>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</si>
  <si>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</si>
  <si>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</si>
  <si>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</si>
  <si>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</si>
  <si>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</si>
  <si>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</si>
  <si>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</si>
  <si>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</si>
  <si>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</si>
  <si>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</si>
  <si>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</si>
  <si>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</si>
  <si>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</si>
  <si>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</si>
  <si>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</si>
  <si>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</si>
  <si>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</si>
  <si>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</si>
  <si>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</si>
  <si>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</si>
  <si>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</si>
  <si>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</si>
  <si>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</si>
  <si>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</si>
  <si>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</si>
  <si>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</si>
  <si>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</si>
  <si>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</si>
  <si>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</si>
  <si>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</si>
  <si>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</si>
  <si>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</si>
  <si>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</si>
  <si>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</si>
  <si>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</si>
  <si>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</si>
  <si>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</si>
  <si>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</si>
  <si>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</si>
  <si>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</si>
  <si>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</si>
  <si>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</si>
  <si>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</si>
  <si>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</si>
  <si>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</si>
  <si>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</si>
  <si>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</si>
  <si>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</si>
  <si>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</si>
  <si>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</si>
  <si>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</si>
  <si>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</si>
  <si>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</si>
  <si>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</si>
  <si>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</si>
  <si>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</si>
  <si>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</si>
  <si>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</si>
  <si>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</si>
  <si>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</si>
  <si>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</si>
  <si>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</si>
  <si>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</si>
  <si>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</si>
  <si>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</si>
  <si>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</si>
  <si>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</si>
  <si>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</si>
  <si>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</si>
  <si>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</si>
  <si>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</si>
  <si>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</si>
  <si>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</si>
  <si>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</si>
  <si>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</si>
  <si>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</si>
  <si>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</si>
  <si>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</si>
  <si>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</si>
  <si>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</si>
  <si>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</si>
  <si>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</si>
  <si>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</si>
  <si>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</si>
  <si>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</si>
  <si>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</si>
  <si>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</si>
  <si>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</si>
  <si>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</si>
  <si>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</si>
  <si>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</si>
  <si>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</si>
  <si>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</si>
  <si>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</si>
  <si>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</si>
  <si>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</si>
  <si>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</si>
  <si>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</si>
  <si>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</si>
  <si>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</si>
  <si>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</si>
  <si>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</si>
  <si>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</si>
  <si>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</si>
  <si>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</si>
  <si>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</si>
  <si>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</si>
  <si>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</si>
  <si>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</si>
  <si>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</si>
  <si>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</si>
  <si>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</si>
  <si>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</si>
  <si>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</si>
  <si>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</si>
  <si>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</si>
  <si>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</si>
  <si>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</si>
  <si>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</si>
  <si>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</si>
  <si>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</si>
  <si>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</si>
  <si>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</si>
  <si>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</si>
  <si>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</si>
  <si>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</si>
  <si>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</si>
  <si>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</si>
  <si>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</si>
  <si>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</si>
  <si>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</si>
  <si>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</si>
  <si>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</si>
  <si>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</si>
  <si>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</si>
  <si>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</si>
  <si>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</si>
  <si>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</si>
  <si>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</si>
  <si>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</si>
  <si>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</si>
  <si>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</si>
  <si>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</si>
  <si>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</si>
  <si>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</si>
  <si>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</si>
  <si>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</si>
  <si>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</si>
  <si>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</si>
  <si>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</si>
  <si>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</si>
  <si>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</si>
  <si>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</si>
  <si>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</si>
  <si>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</si>
  <si>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</si>
  <si>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</si>
  <si>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</si>
  <si>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</si>
  <si>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</si>
  <si>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</si>
  <si>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</si>
  <si>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</si>
  <si>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</si>
  <si>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</si>
  <si>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</si>
  <si>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</si>
  <si>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</si>
  <si>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</si>
  <si>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</si>
  <si>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</si>
  <si>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</si>
  <si>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</si>
  <si>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</si>
  <si>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</si>
  <si>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</si>
  <si>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</si>
  <si>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</si>
  <si>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</si>
  <si>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</si>
  <si>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</si>
  <si>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</si>
  <si>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</si>
  <si>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</si>
  <si>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</si>
  <si>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</si>
  <si>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</si>
  <si>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</si>
  <si>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</si>
  <si>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</si>
  <si>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</si>
  <si>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</si>
  <si>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</si>
  <si>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</si>
  <si>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</si>
  <si>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</si>
  <si>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</si>
  <si>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</si>
  <si>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</si>
  <si>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</si>
  <si>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</si>
  <si>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</si>
  <si>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</si>
  <si>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</si>
  <si>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</si>
  <si>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</si>
  <si>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</si>
  <si>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</si>
  <si>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</si>
  <si>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</si>
  <si>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</si>
  <si>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</si>
  <si>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</si>
  <si>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</si>
  <si>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</si>
  <si>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</si>
  <si>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</si>
  <si>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</si>
  <si>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</si>
  <si>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</si>
  <si>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</si>
  <si>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</si>
  <si>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</si>
  <si>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</si>
  <si>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</si>
  <si>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</si>
  <si>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</si>
  <si>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</si>
  <si>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</si>
  <si>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</si>
  <si>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</si>
  <si>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</si>
  <si>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</si>
  <si>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</si>
  <si>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</si>
  <si>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</si>
  <si>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</si>
  <si>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</si>
  <si>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</si>
  <si>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</si>
  <si>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</si>
  <si>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</si>
  <si>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</si>
  <si>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</si>
  <si>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</si>
  <si>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</si>
  <si>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</si>
  <si>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</si>
  <si>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</si>
  <si>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</si>
  <si>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</si>
  <si>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</si>
  <si>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</si>
  <si>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</si>
  <si>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</si>
  <si>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</si>
  <si>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</si>
  <si>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</si>
  <si>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</si>
  <si>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</si>
  <si>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</si>
  <si>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</si>
  <si>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</si>
  <si>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</si>
  <si>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</si>
  <si>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</si>
  <si>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</si>
  <si>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</si>
  <si>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</si>
  <si>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</si>
  <si>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</si>
  <si>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</si>
  <si>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</si>
  <si>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</si>
  <si>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</si>
  <si>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</si>
  <si>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t>
  </si>
  <si>
    <t>ж/б</t>
  </si>
  <si>
    <t>Дальнейшая эксплуатация электрооборудования разрешается до 2019г.</t>
  </si>
  <si>
    <t>Дальнейшая эксплуатация электрооборудования разрешается до 2020г.</t>
  </si>
  <si>
    <t>120/19</t>
  </si>
  <si>
    <t>нет</t>
  </si>
  <si>
    <t>2014</t>
  </si>
  <si>
    <t>2010</t>
  </si>
  <si>
    <t>1980</t>
  </si>
  <si>
    <t>95/16</t>
  </si>
  <si>
    <t>2013</t>
  </si>
  <si>
    <t>1967</t>
  </si>
  <si>
    <t xml:space="preserve">Исполнение постановления правительства Российской Федерации № 160 от 24.02.2009 п.22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</si>
  <si>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</si>
  <si>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</si>
  <si>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</si>
  <si>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не требуется</t>
  </si>
  <si>
    <t>ПИР</t>
  </si>
  <si>
    <t>ООО "СМУ-9"</t>
  </si>
  <si>
    <t>Дальнейшая эксплуатация электрооборудования разрешается до 2021г.</t>
  </si>
  <si>
    <t>Дальнейшая эксплуатация электрооборудования разрешается до 2018г.</t>
  </si>
  <si>
    <t>Повышение надежности оказываемых услуг в сфере электроэнергетики</t>
  </si>
  <si>
    <t>Расширение просек до ширины охранной зоны ВЛ 110 кВ – 20 метров от крайнего провода до стенки леса в соответствии с требованиями ПУЭ.</t>
  </si>
  <si>
    <t>Не изменятся</t>
  </si>
  <si>
    <t>Отсутствуют</t>
  </si>
  <si>
    <t>Не проводилось (не требуется)</t>
  </si>
  <si>
    <t>Отсутствует</t>
  </si>
  <si>
    <t>ВЛ 110 кВ Горная - Уват с отпайками</t>
  </si>
  <si>
    <t>ВЛ 110 кВ Горная - Косач с отпайкой на ПС Кирсарай</t>
  </si>
  <si>
    <t>ВЛ 110 кВ Иртыш - КС-9-1</t>
  </si>
  <si>
    <t>ВЛ 110 кВ Иртыш - КС-9-2</t>
  </si>
  <si>
    <t>ВЛ 110 кВ Кутарбитка - Байкалово</t>
  </si>
  <si>
    <t>Отпайка на ПС Ингаир от ВЛ 110 кВ Менделеево - КС-8</t>
  </si>
  <si>
    <t>1973</t>
  </si>
  <si>
    <t>1981</t>
  </si>
  <si>
    <t>1984</t>
  </si>
  <si>
    <t>300/48</t>
  </si>
  <si>
    <t>2015</t>
  </si>
  <si>
    <t>мет.</t>
  </si>
  <si>
    <t>Дальнейшая эксплуатация электрооборудования разрешается до 2022г.</t>
  </si>
  <si>
    <t>Разрубка деревьев в объеме 77,79 Га</t>
  </si>
  <si>
    <t>I_TP3600.VL.0095</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</si>
  <si>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</si>
  <si>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</si>
  <si>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</si>
  <si>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ВЛ 110 кВ</t>
  </si>
  <si>
    <t>не применимо</t>
  </si>
  <si>
    <t>Тобольский, Уватский МР</t>
  </si>
  <si>
    <t>не относится</t>
  </si>
  <si>
    <t>Финансирование  56,306311 млн. руб. с НДС</t>
  </si>
  <si>
    <t xml:space="preserve"> Физические единицы ввода по объекту не предусмотрены</t>
  </si>
  <si>
    <t>2019.0254</t>
  </si>
  <si>
    <t>Реконструкция и техперевооружение электросетевых объектов</t>
  </si>
  <si>
    <t>ВЗ</t>
  </si>
  <si>
    <t>ОЗП</t>
  </si>
  <si>
    <t>31907983471</t>
  </si>
  <si>
    <t>www.roseltorg.ru</t>
  </si>
  <si>
    <t>13.06.2019</t>
  </si>
  <si>
    <t>19.07.2019</t>
  </si>
  <si>
    <t>16.08.2019</t>
  </si>
  <si>
    <t>05.09.2019</t>
  </si>
  <si>
    <t>31.12.2019</t>
  </si>
  <si>
    <t>ООО "М-Сетьстрой"</t>
  </si>
  <si>
    <t>В результате реконструкции будет выполнено расширение просек ВЛ 110  кВ в соответствии с требованиями ПП РФ № 160 от 24.02.2009 г. и Распоряжения ПАО «Россети» № 453р от 29.08.2017 г. «Об утверждении Программы расширения просек ВЛ ДЗО ПАО «Россети». Реализация проекта значительно повысит устойчивость ВЛ к воздействию неблагоприятных природных явлений (падение деревьев  на ВЛ вследствие сильного ветра и ледяного дождя), снизит недоотпуск электроэнергии потребителям, а также обеспечит надёжное функционирование электросетевого комплекса в целом.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</si>
  <si>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</si>
  <si>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</si>
  <si>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</si>
  <si>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</si>
  <si>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</si>
  <si>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</si>
  <si>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</si>
  <si>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</si>
  <si>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</si>
  <si>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</si>
  <si>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</si>
  <si>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</si>
  <si>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</si>
  <si>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</si>
  <si>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</si>
  <si>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</si>
  <si>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</si>
  <si>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</si>
  <si>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</si>
  <si>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</si>
  <si>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</si>
  <si>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</si>
  <si>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</si>
  <si>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</si>
  <si>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</si>
  <si>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</si>
  <si>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</si>
  <si>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</si>
  <si>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</si>
  <si>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</si>
  <si>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</si>
  <si>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</si>
  <si>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</si>
  <si>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</si>
  <si>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</si>
  <si>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</si>
  <si>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</si>
  <si>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</si>
  <si>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</si>
  <si>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16/2019/155 от 05.09.2019 . ООО "СМУ-9"    в ценах 2019 года с НДС, млн. руб</t>
  </si>
  <si>
    <t xml:space="preserve"> АО "РОССЕТИ ТЮМЕНЬ" Тюменские ЭС</t>
  </si>
  <si>
    <t xml:space="preserve"> </t>
  </si>
  <si>
    <t>12.2020</t>
  </si>
  <si>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</si>
  <si>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</si>
  <si>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</si>
  <si>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</si>
  <si>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</si>
  <si>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</si>
  <si>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</si>
  <si>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</si>
  <si>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0.2 Реконструкция, модернизация, техническое перевооружение</t>
  </si>
  <si>
    <t>ЛЭП, км</t>
  </si>
  <si>
    <t>Не требуется</t>
  </si>
  <si>
    <t>+</t>
  </si>
  <si>
    <t>1.12.</t>
  </si>
  <si>
    <t>Год 2023</t>
  </si>
  <si>
    <t>Год 2024</t>
  </si>
  <si>
    <t>Год 2025</t>
  </si>
  <si>
    <t>Год 2026</t>
  </si>
  <si>
    <t>Год 2027</t>
  </si>
  <si>
    <t xml:space="preserve"> по состоянию на 01.01.2022</t>
  </si>
  <si>
    <t>по состоянию на 01.01.2022</t>
  </si>
  <si>
    <t>объем заключенного договора 16/2021/56 от 18.05.2021 . ООО "СМУ-9"    в ценах 2021 года с НДС, млн. руб</t>
  </si>
  <si>
    <t xml:space="preserve"> ООО "СМУ-9"</t>
  </si>
  <si>
    <t>от «__» _____ 20__ г. №___</t>
  </si>
  <si>
    <t xml:space="preserve">Наименование объекта </t>
  </si>
  <si>
    <t xml:space="preserve"> ТПиР</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</si>
  <si>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</si>
  <si>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</si>
  <si>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</si>
  <si>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</si>
  <si>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</si>
  <si>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</si>
  <si>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</si>
  <si>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</si>
  <si>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</si>
  <si>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</si>
  <si>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2020.0227</t>
  </si>
  <si>
    <t>СМР</t>
  </si>
  <si>
    <t>Проектно-сметная документация</t>
  </si>
  <si>
    <t>ОК</t>
  </si>
  <si>
    <t>32009338044</t>
  </si>
  <si>
    <t>30.07.2020</t>
  </si>
  <si>
    <t>21.07.2020</t>
  </si>
  <si>
    <t>26.03.2021</t>
  </si>
  <si>
    <t>13.04.2021</t>
  </si>
  <si>
    <t>01.10.2020</t>
  </si>
  <si>
    <t>18.05.2021</t>
  </si>
  <si>
    <t>30.11.2022</t>
  </si>
  <si>
    <t>ООО "ЛИГНУМ"</t>
  </si>
  <si>
    <t>ООО "Русэнергострой"</t>
  </si>
  <si>
    <t>ООО "РАСТАМ-Экология"</t>
  </si>
  <si>
    <t>ООО "АВАЛОН"</t>
  </si>
  <si>
    <t>ООО "ЛидерЭнергоТранс"</t>
  </si>
  <si>
    <t>ООО "Массив"</t>
  </si>
  <si>
    <t>ООО "Газстройсервис"</t>
  </si>
  <si>
    <t>ООО "Строительные технологии"</t>
  </si>
  <si>
    <t>ИП Утев Михаил Иванович</t>
  </si>
  <si>
    <t>нд</t>
  </si>
  <si>
    <t>Тюменская область</t>
  </si>
  <si>
    <t>С</t>
  </si>
  <si>
    <t xml:space="preserve">Факт 2021 года </t>
  </si>
  <si>
    <t>Год 2022</t>
  </si>
  <si>
    <t>Утвержденный план</t>
  </si>
  <si>
    <t>- подрядчики</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</si>
  <si>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</si>
  <si>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АО "Россети Тюмень"</t>
  </si>
  <si>
    <t>Год раскрытия информации: 2023 год</t>
  </si>
  <si>
    <t>Сметная стоимость проекта в ценах 2022 года с НДС, млн. руб.</t>
  </si>
  <si>
    <t>филиал АО "Тюменьэнерго" Тюменские ЭС</t>
  </si>
  <si>
    <t>Выполнение проектных работ по расширению просек ВЛ-110 кВ (ВЛ 110 кВ Горная - Уват с отпайками, ВЛ 110 кВ Горная -Косач с отпайкой на ПС Кирсарай, ВЛ 110 кВ Иртыш - КС-9-1, ВЛ 110 кВ Иртыш - КС-9-2, ВЛ 110 кВ Кутарбитка - Байкалово,отпайкана ПС Ингаир отВЛ 110 кВ Менделеево - КС-8 ) Тобольского ТПО филиала АО "Тюменьэнерго"-"Тюменские распределительные сети"</t>
  </si>
  <si>
    <t>Выполнение работ по расширению просек ВЛ-110 кВ Тобольского ТПО (ВЛ 110 кВ Горная - Уват с отпайками, ВЛ 110 кВ Горная- Косач с отпайкой на ПС Кирсарай, ВЛ 110 кВ Иртыш - КС-9-1, ВЛ 110 кВ Иртыш - КС-9-2, ВЛ 110 кВ Кутарбитка - Байкалово,отпайка на ПС Ингаир от ВЛ 110 кВ Менделеево - КС-8) Тобольского ТПО филиала АО "Россети Тюмень"-"Тюменские электрические сети"</t>
  </si>
  <si>
    <t>Победителем признан участник с ненаименьшей ценой, т.к. по результатам ранжировки набрал наивысший балл за счет опыта выполнения аналогичных работ и положительной репутации. Подписан протокол о корректировке окончательных сумм расчетов сторон договора подряда. Стоимость договора с учетом корректировки составила 47.127.296,36 руб. с НДС.</t>
  </si>
  <si>
    <t>Филиал АО "Тюменьэнерго" Тюменские ЭС</t>
  </si>
  <si>
    <t>ИА АО "Россети Тюмень"</t>
  </si>
  <si>
    <t>Филиал АО "Россети Тюмень"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</si>
</sst>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0"/>
      <color theme="1"/>
      <name val="Times New Roman"/>
      <family val="1"/>
      <charset val="204"/>
    </font>
    <font>
      <b/>
      <u/>
      <sz val="9"/>
      <name val="Times New Roman"/>
      <family val="1"/>
      <charset val="204"/>
    </font>
    <font>
      <b/>
      <u/>
      <sz val="14"/>
      <name val="Times New Roman"/>
      <family val="1"/>
      <charset val="204"/>
    </font>
    <font>
      <b/>
      <u/>
      <sz val="12"/>
      <color theme="1"/>
      <name val="Times New Roman"/>
      <family val="1"/>
      <charset val="204"/>
    </font>
    <font>
      <vertAlign val="superscript"/>
      <sz val="12"/>
      <color theme="1"/>
      <name val="Times New Roman"/>
      <family val="1"/>
      <charset val="204"/>
    </font>
    <font>
      <sz val="12"/>
      <color indexed="8"/>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45" fillId="0" borderId="0" applyFont="0" applyFill="0" applyBorder="0" applyAlignment="0" applyProtection="0"/>
    <xf numFmtId="0" fontId="45" fillId="0" borderId="0"/>
    <xf numFmtId="165"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9" fontId="11" fillId="25" borderId="1" xfId="0" applyNumberFormat="1" applyFont="1" applyFill="1" applyBorder="1" applyAlignment="1">
      <alignment horizontal="center" vertical="top" wrapText="1"/>
    </xf>
    <xf numFmtId="0" fontId="11" fillId="0" borderId="0" xfId="62" applyFont="1" applyFill="1" applyAlignment="1">
      <alignment horizontal="left" vertical="center"/>
    </xf>
    <xf numFmtId="0" fontId="7" fillId="0" borderId="1" xfId="1" applyFont="1" applyFill="1" applyBorder="1" applyAlignment="1">
      <alignment horizontal="center" vertical="center" wrapText="1"/>
    </xf>
    <xf numFmtId="164" fontId="11" fillId="25"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44"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Fill="1" applyBorder="1" applyAlignment="1">
      <alignment vertical="center"/>
    </xf>
    <xf numFmtId="14" fontId="11" fillId="0" borderId="1" xfId="2" applyNumberFormat="1" applyFont="1" applyBorder="1" applyAlignment="1">
      <alignment horizontal="center" vertical="center"/>
    </xf>
    <xf numFmtId="0" fontId="11" fillId="0" borderId="0" xfId="62" applyFont="1" applyFill="1" applyAlignment="1">
      <alignment horizontal="left"/>
    </xf>
    <xf numFmtId="49" fontId="11" fillId="0" borderId="0" xfId="62" applyNumberFormat="1" applyFont="1" applyFill="1" applyBorder="1" applyAlignment="1">
      <alignment horizontal="center" vertical="center"/>
    </xf>
    <xf numFmtId="0" fontId="12" fillId="0" borderId="0" xfId="2" applyFont="1" applyFill="1" applyAlignment="1">
      <alignment horizontal="right" vertical="center"/>
    </xf>
    <xf numFmtId="0" fontId="15" fillId="0" borderId="0" xfId="1" applyFont="1" applyFill="1"/>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3" fillId="0" borderId="1" xfId="62" applyFont="1" applyFill="1" applyBorder="1" applyAlignment="1">
      <alignment horizontal="center" vertical="top"/>
    </xf>
    <xf numFmtId="0" fontId="11" fillId="0" borderId="0" xfId="62" applyFont="1" applyFill="1" applyAlignment="1">
      <alignment horizontal="center" vertical="center"/>
    </xf>
    <xf numFmtId="0" fontId="11" fillId="0" borderId="0" xfId="62" applyFont="1" applyFill="1" applyBorder="1" applyAlignment="1">
      <alignment horizontal="left"/>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43" fillId="0" borderId="1" xfId="2" applyFont="1" applyBorder="1" applyAlignment="1">
      <alignment vertical="center" wrapText="1"/>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14" fontId="11" fillId="0" borderId="1" xfId="2" applyNumberFormat="1" applyFont="1" applyBorder="1" applyAlignment="1">
      <alignment horizontal="center" vertical="center" wrapText="1"/>
    </xf>
    <xf numFmtId="0" fontId="7" fillId="0" borderId="1" xfId="1" applyFont="1" applyFill="1" applyBorder="1" applyAlignment="1">
      <alignment horizontal="center" vertical="center"/>
    </xf>
    <xf numFmtId="164" fontId="11" fillId="0" borderId="1" xfId="0" applyNumberFormat="1" applyFont="1" applyFill="1" applyBorder="1" applyAlignment="1">
      <alignment horizontal="center" vertical="center" wrapText="1"/>
    </xf>
    <xf numFmtId="9" fontId="11" fillId="0" borderId="1" xfId="0" applyNumberFormat="1" applyFont="1" applyFill="1" applyBorder="1" applyAlignment="1">
      <alignment horizontal="center" vertical="top" wrapText="1"/>
    </xf>
    <xf numFmtId="0" fontId="11" fillId="25" borderId="1" xfId="62" applyFont="1" applyFill="1" applyBorder="1" applyAlignment="1">
      <alignment horizontal="center" vertical="center"/>
    </xf>
    <xf numFmtId="0" fontId="46" fillId="25" borderId="1" xfId="62" applyFont="1" applyFill="1" applyBorder="1" applyAlignment="1">
      <alignment horizontal="center" vertical="center" wrapText="1"/>
    </xf>
    <xf numFmtId="0" fontId="46" fillId="25" borderId="1" xfId="62" applyFont="1" applyFill="1" applyBorder="1" applyAlignment="1">
      <alignment horizontal="left" vertical="center" wrapText="1"/>
    </xf>
    <xf numFmtId="0" fontId="43" fillId="25" borderId="1" xfId="62" applyFont="1" applyFill="1" applyBorder="1" applyAlignment="1">
      <alignment horizontal="center" vertical="center"/>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center" wrapText="1"/>
    </xf>
    <xf numFmtId="49" fontId="11" fillId="25" borderId="1" xfId="62" applyNumberFormat="1" applyFont="1" applyFill="1" applyBorder="1" applyAlignment="1">
      <alignment horizontal="center" vertical="center"/>
    </xf>
    <xf numFmtId="49" fontId="11" fillId="25" borderId="1" xfId="62" applyNumberFormat="1" applyFont="1" applyFill="1" applyBorder="1" applyAlignment="1">
      <alignment horizontal="center" vertical="center" wrapText="1"/>
    </xf>
    <xf numFmtId="0" fontId="11" fillId="25" borderId="1" xfId="62" applyNumberFormat="1" applyFont="1" applyFill="1" applyBorder="1" applyAlignment="1">
      <alignment horizontal="center" vertical="center" wrapText="1"/>
    </xf>
    <xf numFmtId="0" fontId="11" fillId="25" borderId="1" xfId="2" applyFont="1" applyFill="1" applyBorder="1"/>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68"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2"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4" fontId="7" fillId="0" borderId="1" xfId="71" applyNumberFormat="1" applyFont="1" applyFill="1" applyBorder="1" applyAlignment="1">
      <alignment horizontal="center" vertical="center"/>
    </xf>
    <xf numFmtId="0" fontId="42" fillId="0" borderId="28" xfId="2" applyFont="1" applyFill="1" applyBorder="1" applyAlignment="1">
      <alignment horizontal="justify" vertical="top" wrapText="1"/>
    </xf>
    <xf numFmtId="0" fontId="40" fillId="0" borderId="1" xfId="49" applyFont="1" applyFill="1" applyBorder="1" applyAlignment="1">
      <alignment horizontal="center" vertical="center" wrapText="1"/>
    </xf>
    <xf numFmtId="0" fontId="11" fillId="0" borderId="1" xfId="2" applyFont="1" applyFill="1" applyBorder="1" applyAlignment="1">
      <alignment vertical="center" wrapText="1"/>
    </xf>
    <xf numFmtId="0" fontId="37" fillId="0" borderId="1" xfId="49" applyFont="1" applyFill="1" applyBorder="1" applyAlignment="1">
      <alignment horizontal="center" vertical="center"/>
    </xf>
    <xf numFmtId="0" fontId="37" fillId="0" borderId="0" xfId="49" applyFont="1" applyFill="1"/>
    <xf numFmtId="0" fontId="42" fillId="0" borderId="28" xfId="2" applyFont="1" applyFill="1" applyBorder="1" applyAlignment="1">
      <alignment vertical="top" wrapText="1"/>
    </xf>
    <xf numFmtId="0" fontId="42" fillId="27"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5" xfId="0" applyNumberFormat="1" applyFont="1" applyBorder="1" applyAlignment="1">
      <alignment horizontal="left" vertical="center"/>
    </xf>
    <xf numFmtId="169" fontId="39" fillId="26" borderId="45" xfId="0" applyNumberFormat="1" applyFont="1" applyFill="1" applyBorder="1" applyAlignment="1">
      <alignment horizontal="left" vertical="center"/>
    </xf>
    <xf numFmtId="169" fontId="39" fillId="27" borderId="46" xfId="0" applyNumberFormat="1" applyFont="1" applyFill="1" applyBorder="1" applyAlignment="1">
      <alignment horizontal="left" vertical="center"/>
    </xf>
    <xf numFmtId="169" fontId="36" fillId="28"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69"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36" fillId="0" borderId="45" xfId="0" applyFont="1" applyBorder="1" applyAlignment="1">
      <alignment horizontal="left" vertical="center"/>
    </xf>
    <xf numFmtId="0" fontId="11" fillId="25" borderId="1" xfId="2" applyFont="1" applyFill="1" applyBorder="1" applyAlignment="1">
      <alignment horizontal="center" vertical="center" wrapText="1"/>
    </xf>
    <xf numFmtId="0" fontId="46" fillId="0" borderId="1" xfId="0" applyFont="1" applyBorder="1" applyAlignment="1">
      <alignment horizontal="center" vertical="center" wrapText="1"/>
    </xf>
    <xf numFmtId="0" fontId="46" fillId="25" borderId="1" xfId="0" applyFont="1" applyFill="1" applyBorder="1" applyAlignment="1">
      <alignment horizontal="center" vertical="center" wrapText="1"/>
    </xf>
    <xf numFmtId="14" fontId="46" fillId="0" borderId="1" xfId="0" applyNumberFormat="1" applyFont="1" applyBorder="1" applyAlignment="1">
      <alignment horizontal="center" vertical="center" wrapText="1"/>
    </xf>
    <xf numFmtId="0" fontId="43" fillId="0" borderId="1" xfId="2" applyNumberFormat="1" applyFont="1" applyBorder="1" applyAlignment="1">
      <alignment horizontal="center" vertical="top" wrapText="1"/>
    </xf>
    <xf numFmtId="0" fontId="49" fillId="0" borderId="0" xfId="2" applyFont="1" applyFill="1" applyAlignment="1">
      <alignment horizontal="center"/>
    </xf>
    <xf numFmtId="171" fontId="11" fillId="0" borderId="1" xfId="69" applyNumberFormat="1" applyFont="1" applyFill="1" applyBorder="1" applyAlignment="1">
      <alignment horizontal="right"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36" fillId="0" borderId="45" xfId="0" applyFont="1" applyBorder="1"/>
    <xf numFmtId="2" fontId="51" fillId="0" borderId="0" xfId="2" applyNumberFormat="1" applyFont="1" applyFill="1" applyAlignment="1">
      <alignment horizontal="right" vertical="top"/>
    </xf>
    <xf numFmtId="0" fontId="42" fillId="0" borderId="30" xfId="2" applyFont="1" applyFill="1" applyBorder="1" applyAlignment="1">
      <alignment horizontal="left" vertical="center"/>
    </xf>
    <xf numFmtId="0" fontId="36" fillId="0" borderId="47" xfId="0" applyFont="1" applyBorder="1" applyAlignment="1">
      <alignment horizontal="left" vertical="center" wrapText="1"/>
    </xf>
    <xf numFmtId="0" fontId="42" fillId="0" borderId="28" xfId="2" applyFont="1" applyFill="1" applyBorder="1" applyAlignment="1">
      <alignment horizontal="justify" vertical="top"/>
    </xf>
    <xf numFmtId="0" fontId="61" fillId="0" borderId="45" xfId="0" applyFont="1" applyBorder="1" applyAlignment="1">
      <alignment horizontal="left" vertical="center"/>
    </xf>
    <xf numFmtId="49"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48" fillId="0" borderId="1" xfId="0" applyNumberFormat="1" applyFont="1" applyFill="1" applyBorder="1" applyAlignment="1">
      <alignment horizontal="center" vertical="center" wrapText="1"/>
    </xf>
    <xf numFmtId="0" fontId="7" fillId="0" borderId="0" xfId="49" applyFont="1"/>
    <xf numFmtId="170" fontId="69" fillId="0" borderId="1" xfId="0" quotePrefix="1" applyNumberFormat="1" applyFont="1" applyFill="1" applyBorder="1" applyAlignment="1">
      <alignment horizontal="center" vertical="center" wrapText="1"/>
    </xf>
    <xf numFmtId="0" fontId="7"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58" fillId="25" borderId="0" xfId="1" applyFont="1" applyFill="1" applyAlignment="1">
      <alignment horizontal="center" vertical="center"/>
    </xf>
    <xf numFmtId="0" fontId="7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5" fillId="0" borderId="0" xfId="1" applyFont="1" applyAlignment="1">
      <alignment horizontal="center" vertical="center"/>
    </xf>
    <xf numFmtId="0" fontId="9" fillId="0" borderId="0" xfId="1" applyFont="1" applyAlignment="1">
      <alignment horizontal="center" vertical="center" wrapText="1"/>
    </xf>
    <xf numFmtId="0" fontId="11" fillId="0" borderId="20" xfId="62" applyFont="1" applyBorder="1" applyAlignment="1">
      <alignment horizontal="left" vertical="center"/>
    </xf>
    <xf numFmtId="0" fontId="8" fillId="0" borderId="0" xfId="1" applyFont="1" applyFill="1" applyAlignment="1">
      <alignment horizontal="center"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7" fillId="0" borderId="0" xfId="1" applyFont="1" applyAlignment="1">
      <alignment horizontal="center" vertical="center"/>
    </xf>
    <xf numFmtId="0" fontId="43"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top"/>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7" fillId="0" borderId="0" xfId="1" applyFont="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6" fillId="0" borderId="0" xfId="1" applyFont="1" applyAlignment="1">
      <alignment horizontal="center" vertical="center"/>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0" fillId="0" borderId="1" xfId="0" applyNumberFormat="1" applyBorder="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4"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6" Type="http://schemas.openxmlformats.org/officeDocument/2006/relationships/printerSettings" Target="../printerSettings/printerSettings12.bin"/><Relationship Id="rId5" Type="http://schemas.openxmlformats.org/officeDocument/2006/relationships/printerSettings" Target="../printerSettings/printerSettings11.bin"/><Relationship Id="rId4" Type="http://schemas.openxmlformats.org/officeDocument/2006/relationships/printerSettings" Target="../printerSettings/printerSettings10.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5" Type="http://schemas.openxmlformats.org/officeDocument/2006/relationships/printerSettings" Target="../printerSettings/printerSettings23.bin"/><Relationship Id="rId4" Type="http://schemas.openxmlformats.org/officeDocument/2006/relationships/printerSettings" Target="../printerSettings/printerSettings22.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5" Type="http://schemas.openxmlformats.org/officeDocument/2006/relationships/printerSettings" Target="../printerSettings/printerSettings47.bin"/><Relationship Id="rId4" Type="http://schemas.openxmlformats.org/officeDocument/2006/relationships/printerSettings" Target="../printerSettings/printerSettings46.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5" Type="http://schemas.openxmlformats.org/officeDocument/2006/relationships/printerSettings" Target="../printerSettings/printerSettings59.bin"/><Relationship Id="rId4" Type="http://schemas.openxmlformats.org/officeDocument/2006/relationships/printerSettings" Target="../printerSettings/printerSettings5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4" Type="http://schemas.openxmlformats.org/officeDocument/2006/relationships/printerSettings" Target="../printerSettings/printerSettings6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59" zoomScaleSheetLayoutView="59"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0" t="s">
        <v>644</v>
      </c>
      <c r="B5" s="270"/>
      <c r="C5" s="270"/>
      <c r="D5" s="137"/>
      <c r="E5" s="137"/>
      <c r="F5" s="137"/>
      <c r="G5" s="137"/>
      <c r="H5" s="137"/>
      <c r="I5" s="137"/>
      <c r="J5" s="137"/>
    </row>
    <row r="6" spans="1:22" s="12" customFormat="1" ht="18.75" x14ac:dyDescent="0.3">
      <c r="A6" s="17"/>
      <c r="F6" s="16"/>
      <c r="G6" s="16"/>
      <c r="H6" s="15"/>
    </row>
    <row r="7" spans="1:22" s="12" customFormat="1" ht="18.75" x14ac:dyDescent="0.2">
      <c r="A7" s="274" t="s">
        <v>10</v>
      </c>
      <c r="B7" s="274"/>
      <c r="C7" s="27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5" t="s">
        <v>643</v>
      </c>
      <c r="B9" s="275"/>
      <c r="C9" s="275"/>
      <c r="D9" s="8"/>
      <c r="E9" s="8"/>
      <c r="F9" s="8"/>
      <c r="G9" s="8"/>
      <c r="H9" s="8"/>
      <c r="I9" s="13"/>
      <c r="J9" s="13"/>
      <c r="K9" s="13"/>
      <c r="L9" s="13"/>
      <c r="M9" s="13"/>
      <c r="N9" s="13"/>
      <c r="O9" s="13"/>
      <c r="P9" s="13"/>
      <c r="Q9" s="13"/>
      <c r="R9" s="13"/>
      <c r="S9" s="13"/>
      <c r="T9" s="13"/>
      <c r="U9" s="13"/>
      <c r="V9" s="13"/>
    </row>
    <row r="10" spans="1:22" s="12" customFormat="1" ht="18.75" x14ac:dyDescent="0.2">
      <c r="A10" s="271" t="s">
        <v>9</v>
      </c>
      <c r="B10" s="271"/>
      <c r="C10" s="27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79" customFormat="1" ht="18.75" x14ac:dyDescent="0.2">
      <c r="A12" s="276" t="s">
        <v>513</v>
      </c>
      <c r="B12" s="276"/>
      <c r="C12" s="276"/>
      <c r="D12" s="177"/>
      <c r="E12" s="177"/>
      <c r="F12" s="177"/>
      <c r="G12" s="177"/>
      <c r="H12" s="177"/>
      <c r="I12" s="178"/>
      <c r="J12" s="178"/>
      <c r="K12" s="178"/>
      <c r="L12" s="178"/>
      <c r="M12" s="178"/>
      <c r="N12" s="178"/>
      <c r="O12" s="178"/>
      <c r="P12" s="178"/>
      <c r="Q12" s="178"/>
      <c r="R12" s="178"/>
      <c r="S12" s="178"/>
      <c r="T12" s="178"/>
      <c r="U12" s="178"/>
      <c r="V12" s="178"/>
    </row>
    <row r="13" spans="1:22" s="12" customFormat="1" ht="18.75" x14ac:dyDescent="0.2">
      <c r="A13" s="271" t="s">
        <v>8</v>
      </c>
      <c r="B13" s="271"/>
      <c r="C13" s="27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77" t="s">
        <v>642</v>
      </c>
      <c r="B15" s="277"/>
      <c r="C15" s="277"/>
      <c r="D15" s="8"/>
      <c r="E15" s="8"/>
      <c r="F15" s="8"/>
      <c r="G15" s="8"/>
      <c r="H15" s="8"/>
      <c r="I15" s="8"/>
      <c r="J15" s="8"/>
      <c r="K15" s="8"/>
      <c r="L15" s="8"/>
      <c r="M15" s="8"/>
      <c r="N15" s="8"/>
      <c r="O15" s="8"/>
      <c r="P15" s="8"/>
      <c r="Q15" s="8"/>
      <c r="R15" s="8"/>
      <c r="S15" s="8"/>
      <c r="T15" s="8"/>
      <c r="U15" s="8"/>
      <c r="V15" s="8"/>
    </row>
    <row r="16" spans="1:22" s="3" customFormat="1" ht="15" customHeight="1" x14ac:dyDescent="0.2">
      <c r="A16" s="271" t="s">
        <v>7</v>
      </c>
      <c r="B16" s="271"/>
      <c r="C16" s="27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2" t="s">
        <v>457</v>
      </c>
      <c r="B18" s="273"/>
      <c r="C18" s="27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3" t="s">
        <v>6</v>
      </c>
      <c r="B20" s="35" t="s">
        <v>68</v>
      </c>
      <c r="C20" s="34" t="s">
        <v>67</v>
      </c>
      <c r="D20" s="27"/>
      <c r="E20" s="27"/>
      <c r="F20" s="27"/>
      <c r="G20" s="27"/>
      <c r="H20" s="27"/>
      <c r="I20" s="26"/>
      <c r="J20" s="26"/>
      <c r="K20" s="26"/>
      <c r="L20" s="26"/>
      <c r="M20" s="26"/>
      <c r="N20" s="26"/>
      <c r="O20" s="26"/>
      <c r="P20" s="26"/>
      <c r="Q20" s="26"/>
      <c r="R20" s="26"/>
      <c r="S20" s="26"/>
      <c r="T20" s="25"/>
      <c r="U20" s="25"/>
      <c r="V20" s="25"/>
    </row>
    <row r="21" spans="1:22" s="3" customFormat="1" ht="16.5" customHeight="1" x14ac:dyDescent="0.2">
      <c r="A21" s="34">
        <v>1</v>
      </c>
      <c r="B21" s="35">
        <v>2</v>
      </c>
      <c r="C21" s="34">
        <v>3</v>
      </c>
      <c r="D21" s="27"/>
      <c r="E21" s="27"/>
      <c r="F21" s="27"/>
      <c r="G21" s="27"/>
      <c r="H21" s="27"/>
      <c r="I21" s="26"/>
      <c r="J21" s="26"/>
      <c r="K21" s="26"/>
      <c r="L21" s="26"/>
      <c r="M21" s="26"/>
      <c r="N21" s="26"/>
      <c r="O21" s="26"/>
      <c r="P21" s="26"/>
      <c r="Q21" s="26"/>
      <c r="R21" s="26"/>
      <c r="S21" s="26"/>
      <c r="T21" s="25"/>
      <c r="U21" s="25"/>
      <c r="V21" s="25"/>
    </row>
    <row r="22" spans="1:22" s="3" customFormat="1" ht="39" customHeight="1" x14ac:dyDescent="0.2">
      <c r="A22" s="22" t="s">
        <v>66</v>
      </c>
      <c r="B22" s="38" t="s">
        <v>327</v>
      </c>
      <c r="C22" s="34" t="s">
        <v>587</v>
      </c>
      <c r="D22" s="27"/>
      <c r="E22" s="27"/>
      <c r="F22" s="27"/>
      <c r="G22" s="27"/>
      <c r="H22" s="27"/>
      <c r="I22" s="26"/>
      <c r="J22" s="26"/>
      <c r="K22" s="26"/>
      <c r="L22" s="26"/>
      <c r="M22" s="26"/>
      <c r="N22" s="26"/>
      <c r="O22" s="26"/>
      <c r="P22" s="26"/>
      <c r="Q22" s="26"/>
      <c r="R22" s="26"/>
      <c r="S22" s="26"/>
      <c r="T22" s="25"/>
      <c r="U22" s="25"/>
      <c r="V22" s="25"/>
    </row>
    <row r="23" spans="1:22" s="3" customFormat="1" ht="41.25" customHeight="1" x14ac:dyDescent="0.2">
      <c r="A23" s="22" t="s">
        <v>64</v>
      </c>
      <c r="B23" s="33" t="s">
        <v>65</v>
      </c>
      <c r="C23" s="147" t="s">
        <v>493</v>
      </c>
      <c r="D23" s="27"/>
      <c r="E23" s="27"/>
      <c r="F23" s="27"/>
      <c r="G23" s="27"/>
      <c r="H23" s="27"/>
      <c r="I23" s="26"/>
      <c r="J23" s="26"/>
      <c r="K23" s="26"/>
      <c r="L23" s="26"/>
      <c r="M23" s="26"/>
      <c r="N23" s="26"/>
      <c r="O23" s="26"/>
      <c r="P23" s="26"/>
      <c r="Q23" s="26"/>
      <c r="R23" s="26"/>
      <c r="S23" s="26"/>
      <c r="T23" s="25"/>
      <c r="U23" s="25"/>
      <c r="V23" s="25"/>
    </row>
    <row r="24" spans="1:22" s="3" customFormat="1" ht="22.5" customHeight="1" x14ac:dyDescent="0.2">
      <c r="A24" s="267"/>
      <c r="B24" s="268"/>
      <c r="C24" s="269"/>
      <c r="D24" s="27"/>
      <c r="E24" s="27"/>
      <c r="F24" s="27"/>
      <c r="G24" s="27"/>
      <c r="H24" s="27"/>
      <c r="I24" s="26"/>
      <c r="J24" s="26"/>
      <c r="K24" s="26"/>
      <c r="L24" s="26"/>
      <c r="M24" s="26"/>
      <c r="N24" s="26"/>
      <c r="O24" s="26"/>
      <c r="P24" s="26"/>
      <c r="Q24" s="26"/>
      <c r="R24" s="26"/>
      <c r="S24" s="26"/>
      <c r="T24" s="25"/>
      <c r="U24" s="25"/>
      <c r="V24" s="25"/>
    </row>
    <row r="25" spans="1:22" s="29" customFormat="1" ht="58.5" customHeight="1" x14ac:dyDescent="0.2">
      <c r="A25" s="22" t="s">
        <v>63</v>
      </c>
      <c r="B25" s="134" t="s">
        <v>404</v>
      </c>
      <c r="C25" s="146" t="s">
        <v>518</v>
      </c>
      <c r="D25" s="32"/>
      <c r="E25" s="32"/>
      <c r="F25" s="32"/>
      <c r="G25" s="32"/>
      <c r="H25" s="31"/>
      <c r="I25" s="31"/>
      <c r="J25" s="31"/>
      <c r="K25" s="31"/>
      <c r="L25" s="31"/>
      <c r="M25" s="31"/>
      <c r="N25" s="31"/>
      <c r="O25" s="31"/>
      <c r="P25" s="31"/>
      <c r="Q25" s="31"/>
      <c r="R25" s="31"/>
      <c r="S25" s="30"/>
      <c r="T25" s="30"/>
      <c r="U25" s="30"/>
      <c r="V25" s="30"/>
    </row>
    <row r="26" spans="1:22" s="29" customFormat="1" ht="42.75" customHeight="1" x14ac:dyDescent="0.2">
      <c r="A26" s="22" t="s">
        <v>62</v>
      </c>
      <c r="B26" s="134" t="s">
        <v>76</v>
      </c>
      <c r="C26" s="148" t="s">
        <v>636</v>
      </c>
      <c r="D26" s="32"/>
      <c r="E26" s="32"/>
      <c r="F26" s="32"/>
      <c r="G26" s="32"/>
      <c r="H26" s="31"/>
      <c r="I26" s="31"/>
      <c r="J26" s="31"/>
      <c r="K26" s="31"/>
      <c r="L26" s="31"/>
      <c r="M26" s="31"/>
      <c r="N26" s="31"/>
      <c r="O26" s="31"/>
      <c r="P26" s="31"/>
      <c r="Q26" s="31"/>
      <c r="R26" s="31"/>
      <c r="S26" s="30"/>
      <c r="T26" s="30"/>
      <c r="U26" s="30"/>
      <c r="V26" s="30"/>
    </row>
    <row r="27" spans="1:22" s="29" customFormat="1" ht="51.75" customHeight="1" x14ac:dyDescent="0.2">
      <c r="A27" s="22" t="s">
        <v>60</v>
      </c>
      <c r="B27" s="134" t="s">
        <v>75</v>
      </c>
      <c r="C27" s="148" t="s">
        <v>519</v>
      </c>
      <c r="D27" s="32"/>
      <c r="E27" s="32"/>
      <c r="F27" s="32"/>
      <c r="G27" s="32"/>
      <c r="H27" s="31"/>
      <c r="I27" s="31"/>
      <c r="J27" s="31"/>
      <c r="K27" s="31"/>
      <c r="L27" s="31"/>
      <c r="M27" s="31"/>
      <c r="N27" s="31"/>
      <c r="O27" s="31"/>
      <c r="P27" s="31"/>
      <c r="Q27" s="31"/>
      <c r="R27" s="31"/>
      <c r="S27" s="30"/>
      <c r="T27" s="30"/>
      <c r="U27" s="30"/>
      <c r="V27" s="30"/>
    </row>
    <row r="28" spans="1:22" s="29" customFormat="1" ht="42.75" customHeight="1" x14ac:dyDescent="0.2">
      <c r="A28" s="22" t="s">
        <v>59</v>
      </c>
      <c r="B28" s="134" t="s">
        <v>405</v>
      </c>
      <c r="C28" s="146" t="s">
        <v>488</v>
      </c>
      <c r="D28" s="32"/>
      <c r="E28" s="32"/>
      <c r="F28" s="32"/>
      <c r="G28" s="32"/>
      <c r="H28" s="31"/>
      <c r="I28" s="31"/>
      <c r="J28" s="31"/>
      <c r="K28" s="31"/>
      <c r="L28" s="31"/>
      <c r="M28" s="31"/>
      <c r="N28" s="31"/>
      <c r="O28" s="31"/>
      <c r="P28" s="31"/>
      <c r="Q28" s="31"/>
      <c r="R28" s="31"/>
      <c r="S28" s="30"/>
      <c r="T28" s="30"/>
      <c r="U28" s="30"/>
      <c r="V28" s="30"/>
    </row>
    <row r="29" spans="1:22" s="29" customFormat="1" ht="51.75" customHeight="1" x14ac:dyDescent="0.2">
      <c r="A29" s="22" t="s">
        <v>57</v>
      </c>
      <c r="B29" s="134" t="s">
        <v>406</v>
      </c>
      <c r="C29" s="146" t="s">
        <v>488</v>
      </c>
      <c r="D29" s="32"/>
      <c r="E29" s="32"/>
      <c r="F29" s="32"/>
      <c r="G29" s="32"/>
      <c r="H29" s="31"/>
      <c r="I29" s="31"/>
      <c r="J29" s="31"/>
      <c r="K29" s="31"/>
      <c r="L29" s="31"/>
      <c r="M29" s="31"/>
      <c r="N29" s="31"/>
      <c r="O29" s="31"/>
      <c r="P29" s="31"/>
      <c r="Q29" s="31"/>
      <c r="R29" s="31"/>
      <c r="S29" s="30"/>
      <c r="T29" s="30"/>
      <c r="U29" s="30"/>
      <c r="V29" s="30"/>
    </row>
    <row r="30" spans="1:22" s="29" customFormat="1" ht="51.75" customHeight="1" x14ac:dyDescent="0.2">
      <c r="A30" s="22" t="s">
        <v>55</v>
      </c>
      <c r="B30" s="134" t="s">
        <v>407</v>
      </c>
      <c r="C30" s="146" t="s">
        <v>488</v>
      </c>
      <c r="D30" s="32"/>
      <c r="E30" s="32"/>
      <c r="F30" s="32"/>
      <c r="G30" s="32"/>
      <c r="H30" s="31"/>
      <c r="I30" s="31"/>
      <c r="J30" s="31"/>
      <c r="K30" s="31"/>
      <c r="L30" s="31"/>
      <c r="M30" s="31"/>
      <c r="N30" s="31"/>
      <c r="O30" s="31"/>
      <c r="P30" s="31"/>
      <c r="Q30" s="31"/>
      <c r="R30" s="31"/>
      <c r="S30" s="30"/>
      <c r="T30" s="30"/>
      <c r="U30" s="30"/>
      <c r="V30" s="30"/>
    </row>
    <row r="31" spans="1:22" s="29" customFormat="1" ht="51.75" customHeight="1" x14ac:dyDescent="0.2">
      <c r="A31" s="22" t="s">
        <v>74</v>
      </c>
      <c r="B31" s="37" t="s">
        <v>408</v>
      </c>
      <c r="C31" s="146" t="s">
        <v>488</v>
      </c>
      <c r="D31" s="32"/>
      <c r="E31" s="32"/>
      <c r="F31" s="32"/>
      <c r="G31" s="32"/>
      <c r="H31" s="31"/>
      <c r="I31" s="31"/>
      <c r="J31" s="31"/>
      <c r="K31" s="31"/>
      <c r="L31" s="31"/>
      <c r="M31" s="31"/>
      <c r="N31" s="31"/>
      <c r="O31" s="31"/>
      <c r="P31" s="31"/>
      <c r="Q31" s="31"/>
      <c r="R31" s="31"/>
      <c r="S31" s="30"/>
      <c r="T31" s="30"/>
      <c r="U31" s="30"/>
      <c r="V31" s="30"/>
    </row>
    <row r="32" spans="1:22" s="29" customFormat="1" ht="51.75" customHeight="1" x14ac:dyDescent="0.2">
      <c r="A32" s="22" t="s">
        <v>72</v>
      </c>
      <c r="B32" s="37" t="s">
        <v>409</v>
      </c>
      <c r="C32" s="146" t="s">
        <v>488</v>
      </c>
      <c r="D32" s="32"/>
      <c r="E32" s="32"/>
      <c r="F32" s="32"/>
      <c r="G32" s="32"/>
      <c r="H32" s="31"/>
      <c r="I32" s="31"/>
      <c r="J32" s="31"/>
      <c r="K32" s="31"/>
      <c r="L32" s="31"/>
      <c r="M32" s="31"/>
      <c r="N32" s="31"/>
      <c r="O32" s="31"/>
      <c r="P32" s="31"/>
      <c r="Q32" s="31"/>
      <c r="R32" s="31"/>
      <c r="S32" s="30"/>
      <c r="T32" s="30"/>
      <c r="U32" s="30"/>
      <c r="V32" s="30"/>
    </row>
    <row r="33" spans="1:22" s="29" customFormat="1" ht="101.25" customHeight="1" x14ac:dyDescent="0.2">
      <c r="A33" s="22" t="s">
        <v>71</v>
      </c>
      <c r="B33" s="37" t="s">
        <v>410</v>
      </c>
      <c r="C33" s="146" t="s">
        <v>520</v>
      </c>
      <c r="D33" s="32"/>
      <c r="E33" s="32"/>
      <c r="F33" s="32"/>
      <c r="G33" s="32"/>
      <c r="H33" s="31"/>
      <c r="I33" s="31"/>
      <c r="J33" s="31"/>
      <c r="K33" s="31"/>
      <c r="L33" s="31"/>
      <c r="M33" s="31"/>
      <c r="N33" s="31"/>
      <c r="O33" s="31"/>
      <c r="P33" s="31"/>
      <c r="Q33" s="31"/>
      <c r="R33" s="31"/>
      <c r="S33" s="30"/>
      <c r="T33" s="30"/>
      <c r="U33" s="30"/>
      <c r="V33" s="30"/>
    </row>
    <row r="34" spans="1:22" ht="111" customHeight="1" x14ac:dyDescent="0.25">
      <c r="A34" s="22" t="s">
        <v>426</v>
      </c>
      <c r="B34" s="37" t="s">
        <v>411</v>
      </c>
      <c r="C34" s="146" t="s">
        <v>488</v>
      </c>
      <c r="D34" s="21"/>
      <c r="E34" s="21"/>
      <c r="F34" s="21"/>
      <c r="G34" s="21"/>
      <c r="H34" s="21"/>
      <c r="I34" s="21"/>
      <c r="J34" s="21"/>
      <c r="K34" s="21"/>
      <c r="L34" s="21"/>
      <c r="M34" s="21"/>
      <c r="N34" s="21"/>
      <c r="O34" s="21"/>
      <c r="P34" s="21"/>
      <c r="Q34" s="21"/>
      <c r="R34" s="21"/>
      <c r="S34" s="21"/>
      <c r="T34" s="21"/>
      <c r="U34" s="21"/>
      <c r="V34" s="21"/>
    </row>
    <row r="35" spans="1:22" ht="58.5" customHeight="1" x14ac:dyDescent="0.25">
      <c r="A35" s="22" t="s">
        <v>414</v>
      </c>
      <c r="B35" s="37" t="s">
        <v>73</v>
      </c>
      <c r="C35" s="183" t="s">
        <v>488</v>
      </c>
      <c r="D35" s="21"/>
      <c r="E35" s="21"/>
      <c r="F35" s="21"/>
      <c r="G35" s="21"/>
      <c r="H35" s="21"/>
      <c r="I35" s="21"/>
      <c r="J35" s="21"/>
      <c r="K35" s="21"/>
      <c r="L35" s="21"/>
      <c r="M35" s="21"/>
      <c r="N35" s="21"/>
      <c r="O35" s="21"/>
      <c r="P35" s="21"/>
      <c r="Q35" s="21"/>
      <c r="R35" s="21"/>
      <c r="S35" s="21"/>
      <c r="T35" s="21"/>
      <c r="U35" s="21"/>
      <c r="V35" s="21"/>
    </row>
    <row r="36" spans="1:22" ht="51.75" customHeight="1" x14ac:dyDescent="0.25">
      <c r="A36" s="22" t="s">
        <v>427</v>
      </c>
      <c r="B36" s="37" t="s">
        <v>412</v>
      </c>
      <c r="C36" s="183" t="s">
        <v>488</v>
      </c>
      <c r="D36" s="21"/>
      <c r="E36" s="21"/>
      <c r="F36" s="21"/>
      <c r="G36" s="21"/>
      <c r="H36" s="21"/>
      <c r="I36" s="21"/>
      <c r="J36" s="21"/>
      <c r="K36" s="21"/>
      <c r="L36" s="21"/>
      <c r="M36" s="21"/>
      <c r="N36" s="21"/>
      <c r="O36" s="21"/>
      <c r="P36" s="21"/>
      <c r="Q36" s="21"/>
      <c r="R36" s="21"/>
      <c r="S36" s="21"/>
      <c r="T36" s="21"/>
      <c r="U36" s="21"/>
      <c r="V36" s="21"/>
    </row>
    <row r="37" spans="1:22" ht="100.5" customHeight="1" x14ac:dyDescent="0.25">
      <c r="A37" s="22" t="s">
        <v>415</v>
      </c>
      <c r="B37" s="37" t="s">
        <v>413</v>
      </c>
      <c r="C37" s="183" t="s">
        <v>590</v>
      </c>
      <c r="D37" s="21"/>
      <c r="E37" s="21"/>
      <c r="F37" s="21"/>
      <c r="G37" s="21"/>
      <c r="H37" s="21"/>
      <c r="I37" s="21"/>
      <c r="J37" s="21"/>
      <c r="K37" s="21"/>
      <c r="L37" s="21"/>
      <c r="M37" s="21"/>
      <c r="N37" s="21"/>
      <c r="O37" s="21"/>
      <c r="P37" s="21"/>
      <c r="Q37" s="21"/>
      <c r="R37" s="21"/>
      <c r="S37" s="21"/>
      <c r="T37" s="21"/>
      <c r="U37" s="21"/>
      <c r="V37" s="21"/>
    </row>
    <row r="38" spans="1:22" ht="43.5" customHeight="1" x14ac:dyDescent="0.25">
      <c r="A38" s="22" t="s">
        <v>428</v>
      </c>
      <c r="B38" s="37" t="s">
        <v>239</v>
      </c>
      <c r="C38" s="144" t="s">
        <v>488</v>
      </c>
      <c r="D38" s="21"/>
      <c r="E38" s="21"/>
      <c r="F38" s="21"/>
      <c r="G38" s="21"/>
      <c r="H38" s="21"/>
      <c r="I38" s="21"/>
      <c r="J38" s="21"/>
      <c r="K38" s="21"/>
      <c r="L38" s="21"/>
      <c r="M38" s="21"/>
      <c r="N38" s="21"/>
      <c r="O38" s="21"/>
      <c r="P38" s="21"/>
      <c r="Q38" s="21"/>
      <c r="R38" s="21"/>
      <c r="S38" s="21"/>
      <c r="T38" s="21"/>
      <c r="U38" s="21"/>
      <c r="V38" s="21"/>
    </row>
    <row r="39" spans="1:22" ht="23.25" customHeight="1" x14ac:dyDescent="0.25">
      <c r="A39" s="267"/>
      <c r="B39" s="268"/>
      <c r="C39" s="269"/>
      <c r="D39" s="21"/>
      <c r="E39" s="21"/>
      <c r="F39" s="21"/>
      <c r="G39" s="21"/>
      <c r="H39" s="21"/>
      <c r="I39" s="21"/>
      <c r="J39" s="21"/>
      <c r="K39" s="21"/>
      <c r="L39" s="21"/>
      <c r="M39" s="21"/>
      <c r="N39" s="21"/>
      <c r="O39" s="21"/>
      <c r="P39" s="21"/>
      <c r="Q39" s="21"/>
      <c r="R39" s="21"/>
      <c r="S39" s="21"/>
      <c r="T39" s="21"/>
      <c r="U39" s="21"/>
      <c r="V39" s="21"/>
    </row>
    <row r="40" spans="1:22" ht="63" x14ac:dyDescent="0.25">
      <c r="A40" s="22" t="s">
        <v>416</v>
      </c>
      <c r="B40" s="37" t="s">
        <v>468</v>
      </c>
      <c r="C40" s="182" t="s">
        <v>521</v>
      </c>
      <c r="D40" s="21"/>
      <c r="E40" s="21"/>
      <c r="F40" s="21"/>
      <c r="G40" s="21"/>
      <c r="H40" s="21"/>
      <c r="I40" s="21"/>
      <c r="J40" s="21"/>
      <c r="K40" s="21"/>
      <c r="L40" s="21"/>
      <c r="M40" s="21"/>
      <c r="N40" s="21"/>
      <c r="O40" s="21"/>
      <c r="P40" s="21"/>
      <c r="Q40" s="21"/>
      <c r="R40" s="21"/>
      <c r="S40" s="21"/>
      <c r="T40" s="21"/>
      <c r="U40" s="21"/>
      <c r="V40" s="21"/>
    </row>
    <row r="41" spans="1:22" ht="105.75" customHeight="1" x14ac:dyDescent="0.25">
      <c r="A41" s="22" t="s">
        <v>429</v>
      </c>
      <c r="B41" s="37" t="s">
        <v>452</v>
      </c>
      <c r="C41" s="146" t="s">
        <v>477</v>
      </c>
      <c r="D41" s="21"/>
      <c r="E41" s="21"/>
      <c r="F41" s="21"/>
      <c r="G41" s="21"/>
      <c r="H41" s="21"/>
      <c r="I41" s="21"/>
      <c r="J41" s="21"/>
      <c r="K41" s="21"/>
      <c r="L41" s="21"/>
      <c r="M41" s="21"/>
      <c r="N41" s="21"/>
      <c r="O41" s="21"/>
      <c r="P41" s="21"/>
      <c r="Q41" s="21"/>
      <c r="R41" s="21"/>
      <c r="S41" s="21"/>
      <c r="T41" s="21"/>
      <c r="U41" s="21"/>
      <c r="V41" s="21"/>
    </row>
    <row r="42" spans="1:22" ht="83.25" customHeight="1" x14ac:dyDescent="0.25">
      <c r="A42" s="22" t="s">
        <v>417</v>
      </c>
      <c r="B42" s="37" t="s">
        <v>467</v>
      </c>
      <c r="C42" s="146" t="s">
        <v>477</v>
      </c>
      <c r="D42" s="21"/>
      <c r="E42" s="21"/>
      <c r="F42" s="21"/>
      <c r="G42" s="21"/>
      <c r="H42" s="21"/>
      <c r="I42" s="21"/>
      <c r="J42" s="21"/>
      <c r="K42" s="21"/>
      <c r="L42" s="21"/>
      <c r="M42" s="21"/>
      <c r="N42" s="21"/>
      <c r="O42" s="21"/>
      <c r="P42" s="21"/>
      <c r="Q42" s="21"/>
      <c r="R42" s="21"/>
      <c r="S42" s="21"/>
      <c r="T42" s="21"/>
      <c r="U42" s="21"/>
      <c r="V42" s="21"/>
    </row>
    <row r="43" spans="1:22" ht="186" customHeight="1" x14ac:dyDescent="0.25">
      <c r="A43" s="22" t="s">
        <v>432</v>
      </c>
      <c r="B43" s="134" t="s">
        <v>433</v>
      </c>
      <c r="C43" s="181" t="s">
        <v>495</v>
      </c>
      <c r="D43" s="21"/>
      <c r="E43" s="21"/>
      <c r="F43" s="21"/>
      <c r="G43" s="21"/>
      <c r="H43" s="21"/>
      <c r="I43" s="21"/>
      <c r="J43" s="21"/>
      <c r="K43" s="21"/>
      <c r="L43" s="21"/>
      <c r="M43" s="21"/>
      <c r="N43" s="21"/>
      <c r="O43" s="21"/>
      <c r="P43" s="21"/>
      <c r="Q43" s="21"/>
      <c r="R43" s="21"/>
      <c r="S43" s="21"/>
      <c r="T43" s="21"/>
      <c r="U43" s="21"/>
      <c r="V43" s="21"/>
    </row>
    <row r="44" spans="1:22" ht="111" customHeight="1" x14ac:dyDescent="0.25">
      <c r="A44" s="22" t="s">
        <v>418</v>
      </c>
      <c r="B44" s="134" t="s">
        <v>458</v>
      </c>
      <c r="C44" s="181" t="s">
        <v>496</v>
      </c>
      <c r="D44" s="21"/>
      <c r="E44" s="21"/>
      <c r="F44" s="21"/>
      <c r="G44" s="21"/>
      <c r="H44" s="21"/>
      <c r="I44" s="21"/>
      <c r="J44" s="21"/>
      <c r="K44" s="21"/>
      <c r="L44" s="21"/>
      <c r="M44" s="21"/>
      <c r="N44" s="21"/>
      <c r="O44" s="21"/>
      <c r="P44" s="21"/>
      <c r="Q44" s="21"/>
      <c r="R44" s="21"/>
      <c r="S44" s="21"/>
      <c r="T44" s="21"/>
      <c r="U44" s="21"/>
      <c r="V44" s="21"/>
    </row>
    <row r="45" spans="1:22" ht="120" customHeight="1" x14ac:dyDescent="0.25">
      <c r="A45" s="22" t="s">
        <v>453</v>
      </c>
      <c r="B45" s="134" t="s">
        <v>459</v>
      </c>
      <c r="C45" s="181" t="s">
        <v>495</v>
      </c>
      <c r="D45" s="21"/>
      <c r="E45" s="21"/>
      <c r="F45" s="21"/>
      <c r="G45" s="21"/>
      <c r="H45" s="21"/>
      <c r="I45" s="21"/>
      <c r="J45" s="21"/>
      <c r="K45" s="21"/>
      <c r="L45" s="21"/>
      <c r="M45" s="21"/>
      <c r="N45" s="21"/>
      <c r="O45" s="21"/>
      <c r="P45" s="21"/>
      <c r="Q45" s="21"/>
      <c r="R45" s="21"/>
      <c r="S45" s="21"/>
      <c r="T45" s="21"/>
      <c r="U45" s="21"/>
      <c r="V45" s="21"/>
    </row>
    <row r="46" spans="1:22" ht="101.25" customHeight="1" x14ac:dyDescent="0.25">
      <c r="A46" s="22" t="s">
        <v>419</v>
      </c>
      <c r="B46" s="134" t="s">
        <v>460</v>
      </c>
      <c r="C46" s="181" t="s">
        <v>495</v>
      </c>
      <c r="D46" s="21"/>
      <c r="E46" s="21"/>
      <c r="F46" s="21"/>
      <c r="G46" s="21"/>
      <c r="H46" s="21"/>
      <c r="I46" s="21"/>
      <c r="J46" s="21"/>
      <c r="K46" s="21"/>
      <c r="L46" s="21"/>
      <c r="M46" s="21"/>
      <c r="N46" s="21"/>
      <c r="O46" s="21"/>
      <c r="P46" s="21"/>
      <c r="Q46" s="21"/>
      <c r="R46" s="21"/>
      <c r="S46" s="21"/>
      <c r="T46" s="21"/>
      <c r="U46" s="21"/>
      <c r="V46" s="21"/>
    </row>
    <row r="47" spans="1:22" ht="18.75" customHeight="1" x14ac:dyDescent="0.25">
      <c r="A47" s="267"/>
      <c r="B47" s="268"/>
      <c r="C47" s="269"/>
      <c r="D47" s="21"/>
      <c r="E47" s="21"/>
      <c r="F47" s="21"/>
      <c r="G47" s="21"/>
      <c r="H47" s="21"/>
      <c r="I47" s="21"/>
      <c r="J47" s="21"/>
      <c r="K47" s="21"/>
      <c r="L47" s="21"/>
      <c r="M47" s="21"/>
      <c r="N47" s="21"/>
      <c r="O47" s="21"/>
      <c r="P47" s="21"/>
      <c r="Q47" s="21"/>
      <c r="R47" s="21"/>
      <c r="S47" s="21"/>
      <c r="T47" s="21"/>
      <c r="U47" s="21"/>
      <c r="V47" s="21"/>
    </row>
    <row r="48" spans="1:22" ht="75.75" customHeight="1" x14ac:dyDescent="0.25">
      <c r="A48" s="22" t="s">
        <v>454</v>
      </c>
      <c r="B48" s="134" t="s">
        <v>485</v>
      </c>
      <c r="C48" s="220">
        <v>0</v>
      </c>
      <c r="D48" s="21"/>
      <c r="E48" s="21"/>
      <c r="F48" s="21"/>
      <c r="G48" s="21"/>
      <c r="H48" s="21"/>
      <c r="I48" s="21"/>
      <c r="J48" s="21"/>
      <c r="K48" s="21"/>
      <c r="L48" s="21"/>
      <c r="M48" s="21"/>
      <c r="N48" s="21"/>
      <c r="O48" s="21"/>
      <c r="P48" s="21"/>
      <c r="Q48" s="21"/>
      <c r="R48" s="21"/>
      <c r="S48" s="21"/>
      <c r="T48" s="21"/>
      <c r="U48" s="21"/>
      <c r="V48" s="21"/>
    </row>
    <row r="49" spans="1:22" ht="71.25" customHeight="1" x14ac:dyDescent="0.25">
      <c r="A49" s="22" t="s">
        <v>420</v>
      </c>
      <c r="B49" s="134" t="s">
        <v>486</v>
      </c>
      <c r="C49" s="220">
        <v>0</v>
      </c>
      <c r="D49" s="21"/>
      <c r="E49" s="21"/>
      <c r="F49" s="21"/>
      <c r="G49" s="21"/>
      <c r="H49" s="21"/>
      <c r="I49" s="21"/>
      <c r="J49" s="21"/>
      <c r="K49" s="21"/>
      <c r="L49" s="21"/>
      <c r="M49" s="21"/>
      <c r="N49" s="21"/>
      <c r="O49" s="21"/>
      <c r="P49" s="21"/>
      <c r="Q49" s="21"/>
      <c r="R49" s="21"/>
      <c r="S49" s="21"/>
      <c r="T49" s="21"/>
      <c r="U49" s="21"/>
      <c r="V49" s="21"/>
    </row>
    <row r="50" spans="1:22" x14ac:dyDescent="0.25">
      <c r="A50" s="21"/>
      <c r="B50" s="21"/>
      <c r="C50" s="21"/>
      <c r="D50" s="21"/>
      <c r="E50" s="21"/>
      <c r="F50" s="21"/>
      <c r="G50" s="21"/>
      <c r="H50" s="21"/>
      <c r="I50" s="21"/>
      <c r="J50" s="21"/>
      <c r="K50" s="21"/>
      <c r="L50" s="21"/>
      <c r="M50" s="21"/>
      <c r="N50" s="21"/>
      <c r="O50" s="21"/>
      <c r="P50" s="21"/>
      <c r="Q50" s="21"/>
      <c r="R50" s="21"/>
      <c r="S50" s="21"/>
      <c r="T50" s="21"/>
      <c r="U50" s="21"/>
      <c r="V50" s="21"/>
    </row>
    <row r="51" spans="1:22" x14ac:dyDescent="0.25">
      <c r="A51" s="21"/>
      <c r="B51" s="21"/>
      <c r="C51" s="21"/>
      <c r="D51" s="21"/>
      <c r="E51" s="21"/>
      <c r="F51" s="21"/>
      <c r="G51" s="21"/>
      <c r="H51" s="21"/>
      <c r="I51" s="21"/>
      <c r="J51" s="21"/>
      <c r="K51" s="21"/>
      <c r="L51" s="21"/>
      <c r="M51" s="21"/>
      <c r="N51" s="21"/>
      <c r="O51" s="21"/>
      <c r="P51" s="21"/>
      <c r="Q51" s="21"/>
      <c r="R51" s="21"/>
      <c r="S51" s="21"/>
      <c r="T51" s="21"/>
      <c r="U51" s="21"/>
      <c r="V51" s="21"/>
    </row>
    <row r="52" spans="1:22" x14ac:dyDescent="0.25">
      <c r="A52" s="21"/>
      <c r="B52" s="21"/>
      <c r="C52" s="21"/>
      <c r="D52" s="21"/>
      <c r="E52" s="21"/>
      <c r="F52" s="21"/>
      <c r="G52" s="21"/>
      <c r="H52" s="21"/>
      <c r="I52" s="21"/>
      <c r="J52" s="21"/>
      <c r="K52" s="21"/>
      <c r="L52" s="21"/>
      <c r="M52" s="21"/>
      <c r="N52" s="21"/>
      <c r="O52" s="21"/>
      <c r="P52" s="21"/>
      <c r="Q52" s="21"/>
      <c r="R52" s="21"/>
      <c r="S52" s="21"/>
      <c r="T52" s="21"/>
      <c r="U52" s="21"/>
      <c r="V52" s="21"/>
    </row>
    <row r="53" spans="1:22" x14ac:dyDescent="0.25">
      <c r="A53" s="21"/>
      <c r="B53" s="21"/>
      <c r="C53" s="21"/>
      <c r="D53" s="21"/>
      <c r="E53" s="21"/>
      <c r="F53" s="21"/>
      <c r="G53" s="21"/>
      <c r="H53" s="21"/>
      <c r="I53" s="21"/>
      <c r="J53" s="21"/>
      <c r="K53" s="21"/>
      <c r="L53" s="21"/>
      <c r="M53" s="21"/>
      <c r="N53" s="21"/>
      <c r="O53" s="21"/>
      <c r="P53" s="21"/>
      <c r="Q53" s="21"/>
      <c r="R53" s="21"/>
      <c r="S53" s="21"/>
      <c r="T53" s="21"/>
      <c r="U53" s="21"/>
      <c r="V53" s="21"/>
    </row>
    <row r="54" spans="1:22" x14ac:dyDescent="0.25">
      <c r="A54" s="21"/>
      <c r="B54" s="21"/>
      <c r="C54" s="21"/>
      <c r="D54" s="21"/>
      <c r="E54" s="21"/>
      <c r="F54" s="21"/>
      <c r="G54" s="21"/>
      <c r="H54" s="21"/>
      <c r="I54" s="21"/>
      <c r="J54" s="21"/>
      <c r="K54" s="21"/>
      <c r="L54" s="21"/>
      <c r="M54" s="21"/>
      <c r="N54" s="21"/>
      <c r="O54" s="21"/>
      <c r="P54" s="21"/>
      <c r="Q54" s="21"/>
      <c r="R54" s="21"/>
      <c r="S54" s="21"/>
      <c r="T54" s="21"/>
      <c r="U54" s="21"/>
      <c r="V54" s="21"/>
    </row>
    <row r="55" spans="1:22" x14ac:dyDescent="0.25">
      <c r="A55" s="21"/>
      <c r="B55" s="21"/>
      <c r="C55" s="21"/>
      <c r="D55" s="21"/>
      <c r="E55" s="21"/>
      <c r="F55" s="21"/>
      <c r="G55" s="21"/>
      <c r="H55" s="21"/>
      <c r="I55" s="21"/>
      <c r="J55" s="21"/>
      <c r="K55" s="21"/>
      <c r="L55" s="21"/>
      <c r="M55" s="21"/>
      <c r="N55" s="21"/>
      <c r="O55" s="21"/>
      <c r="P55" s="21"/>
      <c r="Q55" s="21"/>
      <c r="R55" s="21"/>
      <c r="S55" s="21"/>
      <c r="T55" s="21"/>
      <c r="U55" s="21"/>
      <c r="V55" s="21"/>
    </row>
    <row r="56" spans="1:22" x14ac:dyDescent="0.25">
      <c r="A56" s="21"/>
      <c r="B56" s="21"/>
      <c r="C56" s="21"/>
      <c r="D56" s="21"/>
      <c r="E56" s="21"/>
      <c r="F56" s="21"/>
      <c r="G56" s="21"/>
      <c r="H56" s="21"/>
      <c r="I56" s="21"/>
      <c r="J56" s="21"/>
      <c r="K56" s="21"/>
      <c r="L56" s="21"/>
      <c r="M56" s="21"/>
      <c r="N56" s="21"/>
      <c r="O56" s="21"/>
      <c r="P56" s="21"/>
      <c r="Q56" s="21"/>
      <c r="R56" s="21"/>
      <c r="S56" s="21"/>
      <c r="T56" s="21"/>
      <c r="U56" s="21"/>
      <c r="V56" s="21"/>
    </row>
    <row r="57" spans="1:22" x14ac:dyDescent="0.25">
      <c r="A57" s="21"/>
      <c r="B57" s="21"/>
      <c r="C57" s="21"/>
      <c r="D57" s="21"/>
      <c r="E57" s="21"/>
      <c r="F57" s="21"/>
      <c r="G57" s="21"/>
      <c r="H57" s="21"/>
      <c r="I57" s="21"/>
      <c r="J57" s="21"/>
      <c r="K57" s="21"/>
      <c r="L57" s="21"/>
      <c r="M57" s="21"/>
      <c r="N57" s="21"/>
      <c r="O57" s="21"/>
      <c r="P57" s="21"/>
      <c r="Q57" s="21"/>
      <c r="R57" s="21"/>
      <c r="S57" s="21"/>
      <c r="T57" s="21"/>
      <c r="U57" s="21"/>
      <c r="V57" s="21"/>
    </row>
    <row r="58" spans="1:22" x14ac:dyDescent="0.25">
      <c r="A58" s="21"/>
      <c r="B58" s="21"/>
      <c r="C58" s="21"/>
      <c r="D58" s="21"/>
      <c r="E58" s="21"/>
      <c r="F58" s="21"/>
      <c r="G58" s="21"/>
      <c r="H58" s="21"/>
      <c r="I58" s="21"/>
      <c r="J58" s="21"/>
      <c r="K58" s="21"/>
      <c r="L58" s="21"/>
      <c r="M58" s="21"/>
      <c r="N58" s="21"/>
      <c r="O58" s="21"/>
      <c r="P58" s="21"/>
      <c r="Q58" s="21"/>
      <c r="R58" s="21"/>
      <c r="S58" s="21"/>
      <c r="T58" s="21"/>
      <c r="U58" s="21"/>
      <c r="V58" s="21"/>
    </row>
    <row r="59" spans="1:22" x14ac:dyDescent="0.25">
      <c r="A59" s="21"/>
      <c r="B59" s="21"/>
      <c r="C59" s="21"/>
      <c r="D59" s="21"/>
      <c r="E59" s="21"/>
      <c r="F59" s="21"/>
      <c r="G59" s="21"/>
      <c r="H59" s="21"/>
      <c r="I59" s="21"/>
      <c r="J59" s="21"/>
      <c r="K59" s="21"/>
      <c r="L59" s="21"/>
      <c r="M59" s="21"/>
      <c r="N59" s="21"/>
      <c r="O59" s="21"/>
      <c r="P59" s="21"/>
      <c r="Q59" s="21"/>
      <c r="R59" s="21"/>
      <c r="S59" s="21"/>
      <c r="T59" s="21"/>
      <c r="U59" s="21"/>
      <c r="V59" s="21"/>
    </row>
    <row r="60" spans="1:22" x14ac:dyDescent="0.25">
      <c r="A60" s="21"/>
      <c r="B60" s="21"/>
      <c r="C60" s="21"/>
      <c r="D60" s="21"/>
      <c r="E60" s="21"/>
      <c r="F60" s="21"/>
      <c r="G60" s="21"/>
      <c r="H60" s="21"/>
      <c r="I60" s="21"/>
      <c r="J60" s="21"/>
      <c r="K60" s="21"/>
      <c r="L60" s="21"/>
      <c r="M60" s="21"/>
      <c r="N60" s="21"/>
      <c r="O60" s="21"/>
      <c r="P60" s="21"/>
      <c r="Q60" s="21"/>
      <c r="R60" s="21"/>
      <c r="S60" s="21"/>
      <c r="T60" s="21"/>
      <c r="U60" s="21"/>
      <c r="V60" s="21"/>
    </row>
    <row r="61" spans="1:22" x14ac:dyDescent="0.25">
      <c r="A61" s="21"/>
      <c r="B61" s="21"/>
      <c r="C61" s="21"/>
      <c r="D61" s="21"/>
      <c r="E61" s="21"/>
      <c r="F61" s="21"/>
      <c r="G61" s="21"/>
      <c r="H61" s="21"/>
      <c r="I61" s="21"/>
      <c r="J61" s="21"/>
      <c r="K61" s="21"/>
      <c r="L61" s="21"/>
      <c r="M61" s="21"/>
      <c r="N61" s="21"/>
      <c r="O61" s="21"/>
      <c r="P61" s="21"/>
      <c r="Q61" s="21"/>
      <c r="R61" s="21"/>
      <c r="S61" s="21"/>
      <c r="T61" s="21"/>
      <c r="U61" s="21"/>
      <c r="V61" s="21"/>
    </row>
    <row r="62" spans="1:22" x14ac:dyDescent="0.25">
      <c r="A62" s="21"/>
      <c r="B62" s="21"/>
      <c r="C62" s="21"/>
      <c r="D62" s="21"/>
      <c r="E62" s="21"/>
      <c r="F62" s="21"/>
      <c r="G62" s="21"/>
      <c r="H62" s="21"/>
      <c r="I62" s="21"/>
      <c r="J62" s="21"/>
      <c r="K62" s="21"/>
      <c r="L62" s="21"/>
      <c r="M62" s="21"/>
      <c r="N62" s="21"/>
      <c r="O62" s="21"/>
      <c r="P62" s="21"/>
      <c r="Q62" s="21"/>
      <c r="R62" s="21"/>
      <c r="S62" s="21"/>
      <c r="T62" s="21"/>
      <c r="U62" s="21"/>
      <c r="V62" s="21"/>
    </row>
    <row r="63" spans="1:22" x14ac:dyDescent="0.25">
      <c r="A63" s="21"/>
      <c r="B63" s="21"/>
      <c r="C63" s="21"/>
      <c r="D63" s="21"/>
      <c r="E63" s="21"/>
      <c r="F63" s="21"/>
      <c r="G63" s="21"/>
      <c r="H63" s="21"/>
      <c r="I63" s="21"/>
      <c r="J63" s="21"/>
      <c r="K63" s="21"/>
      <c r="L63" s="21"/>
      <c r="M63" s="21"/>
      <c r="N63" s="21"/>
      <c r="O63" s="21"/>
      <c r="P63" s="21"/>
      <c r="Q63" s="21"/>
      <c r="R63" s="21"/>
      <c r="S63" s="21"/>
      <c r="T63" s="21"/>
      <c r="U63" s="21"/>
      <c r="V63" s="21"/>
    </row>
    <row r="64" spans="1:22" x14ac:dyDescent="0.25">
      <c r="A64" s="21"/>
      <c r="B64" s="21"/>
      <c r="C64" s="21"/>
      <c r="D64" s="21"/>
      <c r="E64" s="21"/>
      <c r="F64" s="21"/>
      <c r="G64" s="21"/>
      <c r="H64" s="21"/>
      <c r="I64" s="21"/>
      <c r="J64" s="21"/>
      <c r="K64" s="21"/>
      <c r="L64" s="21"/>
      <c r="M64" s="21"/>
      <c r="N64" s="21"/>
      <c r="O64" s="21"/>
      <c r="P64" s="21"/>
      <c r="Q64" s="21"/>
      <c r="R64" s="21"/>
      <c r="S64" s="21"/>
      <c r="T64" s="21"/>
      <c r="U64" s="21"/>
      <c r="V64" s="21"/>
    </row>
    <row r="65" spans="1:22" x14ac:dyDescent="0.25">
      <c r="A65" s="21"/>
      <c r="B65" s="21"/>
      <c r="C65" s="21"/>
      <c r="D65" s="21"/>
      <c r="E65" s="21"/>
      <c r="F65" s="21"/>
      <c r="G65" s="21"/>
      <c r="H65" s="21"/>
      <c r="I65" s="21"/>
      <c r="J65" s="21"/>
      <c r="K65" s="21"/>
      <c r="L65" s="21"/>
      <c r="M65" s="21"/>
      <c r="N65" s="21"/>
      <c r="O65" s="21"/>
      <c r="P65" s="21"/>
      <c r="Q65" s="21"/>
      <c r="R65" s="21"/>
      <c r="S65" s="21"/>
      <c r="T65" s="21"/>
      <c r="U65" s="21"/>
      <c r="V65" s="21"/>
    </row>
    <row r="66" spans="1:22" x14ac:dyDescent="0.25">
      <c r="A66" s="21"/>
      <c r="B66" s="21"/>
      <c r="C66" s="21"/>
      <c r="D66" s="21"/>
      <c r="E66" s="21"/>
      <c r="F66" s="21"/>
      <c r="G66" s="21"/>
      <c r="H66" s="21"/>
      <c r="I66" s="21"/>
      <c r="J66" s="21"/>
      <c r="K66" s="21"/>
      <c r="L66" s="21"/>
      <c r="M66" s="21"/>
      <c r="N66" s="21"/>
      <c r="O66" s="21"/>
      <c r="P66" s="21"/>
      <c r="Q66" s="21"/>
      <c r="R66" s="21"/>
      <c r="S66" s="21"/>
      <c r="T66" s="21"/>
      <c r="U66" s="21"/>
      <c r="V66" s="21"/>
    </row>
    <row r="67" spans="1:22" x14ac:dyDescent="0.25">
      <c r="A67" s="21"/>
      <c r="B67" s="21"/>
      <c r="C67" s="21"/>
      <c r="D67" s="21"/>
      <c r="E67" s="21"/>
      <c r="F67" s="21"/>
      <c r="G67" s="21"/>
      <c r="H67" s="21"/>
      <c r="I67" s="21"/>
      <c r="J67" s="21"/>
      <c r="K67" s="21"/>
      <c r="L67" s="21"/>
      <c r="M67" s="21"/>
      <c r="N67" s="21"/>
      <c r="O67" s="21"/>
      <c r="P67" s="21"/>
      <c r="Q67" s="21"/>
      <c r="R67" s="21"/>
      <c r="S67" s="21"/>
      <c r="T67" s="21"/>
      <c r="U67" s="21"/>
      <c r="V67" s="21"/>
    </row>
    <row r="68" spans="1:22" x14ac:dyDescent="0.25">
      <c r="A68" s="21"/>
      <c r="B68" s="21"/>
      <c r="C68" s="21"/>
      <c r="D68" s="21"/>
      <c r="E68" s="21"/>
      <c r="F68" s="21"/>
      <c r="G68" s="21"/>
      <c r="H68" s="21"/>
      <c r="I68" s="21"/>
      <c r="J68" s="21"/>
      <c r="K68" s="21"/>
      <c r="L68" s="21"/>
      <c r="M68" s="21"/>
      <c r="N68" s="21"/>
      <c r="O68" s="21"/>
      <c r="P68" s="21"/>
      <c r="Q68" s="21"/>
      <c r="R68" s="21"/>
      <c r="S68" s="21"/>
      <c r="T68" s="21"/>
      <c r="U68" s="21"/>
      <c r="V68" s="21"/>
    </row>
    <row r="69" spans="1:22" x14ac:dyDescent="0.25">
      <c r="A69" s="21"/>
      <c r="B69" s="21"/>
      <c r="C69" s="21"/>
      <c r="D69" s="21"/>
      <c r="E69" s="21"/>
      <c r="F69" s="21"/>
      <c r="G69" s="21"/>
      <c r="H69" s="21"/>
      <c r="I69" s="21"/>
      <c r="J69" s="21"/>
      <c r="K69" s="21"/>
      <c r="L69" s="21"/>
      <c r="M69" s="21"/>
      <c r="N69" s="21"/>
      <c r="O69" s="21"/>
      <c r="P69" s="21"/>
      <c r="Q69" s="21"/>
      <c r="R69" s="21"/>
      <c r="S69" s="21"/>
      <c r="T69" s="21"/>
      <c r="U69" s="21"/>
      <c r="V69" s="21"/>
    </row>
    <row r="70" spans="1:22" x14ac:dyDescent="0.25">
      <c r="A70" s="21"/>
      <c r="B70" s="21"/>
      <c r="C70" s="21"/>
      <c r="D70" s="21"/>
      <c r="E70" s="21"/>
      <c r="F70" s="21"/>
      <c r="G70" s="21"/>
      <c r="H70" s="21"/>
      <c r="I70" s="21"/>
      <c r="J70" s="21"/>
      <c r="K70" s="21"/>
      <c r="L70" s="21"/>
      <c r="M70" s="21"/>
      <c r="N70" s="21"/>
      <c r="O70" s="21"/>
      <c r="P70" s="21"/>
      <c r="Q70" s="21"/>
      <c r="R70" s="21"/>
      <c r="S70" s="21"/>
      <c r="T70" s="21"/>
      <c r="U70" s="21"/>
      <c r="V70" s="21"/>
    </row>
    <row r="71" spans="1:22" x14ac:dyDescent="0.25">
      <c r="A71" s="21"/>
      <c r="B71" s="21"/>
      <c r="C71" s="21"/>
      <c r="D71" s="21"/>
      <c r="E71" s="21"/>
      <c r="F71" s="21"/>
      <c r="G71" s="21"/>
      <c r="H71" s="21"/>
      <c r="I71" s="21"/>
      <c r="J71" s="21"/>
      <c r="K71" s="21"/>
      <c r="L71" s="21"/>
      <c r="M71" s="21"/>
      <c r="N71" s="21"/>
      <c r="O71" s="21"/>
      <c r="P71" s="21"/>
      <c r="Q71" s="21"/>
      <c r="R71" s="21"/>
      <c r="S71" s="21"/>
      <c r="T71" s="21"/>
      <c r="U71" s="21"/>
      <c r="V71" s="21"/>
    </row>
    <row r="72" spans="1:22" x14ac:dyDescent="0.25">
      <c r="A72" s="21"/>
      <c r="B72" s="21"/>
      <c r="C72" s="21"/>
      <c r="D72" s="21"/>
      <c r="E72" s="21"/>
      <c r="F72" s="21"/>
      <c r="G72" s="21"/>
      <c r="H72" s="21"/>
      <c r="I72" s="21"/>
      <c r="J72" s="21"/>
      <c r="K72" s="21"/>
      <c r="L72" s="21"/>
      <c r="M72" s="21"/>
      <c r="N72" s="21"/>
      <c r="O72" s="21"/>
      <c r="P72" s="21"/>
      <c r="Q72" s="21"/>
      <c r="R72" s="21"/>
      <c r="S72" s="21"/>
      <c r="T72" s="21"/>
      <c r="U72" s="21"/>
      <c r="V72" s="21"/>
    </row>
    <row r="73" spans="1:22" x14ac:dyDescent="0.25">
      <c r="A73" s="21"/>
      <c r="B73" s="21"/>
      <c r="C73" s="21"/>
      <c r="D73" s="21"/>
      <c r="E73" s="21"/>
      <c r="F73" s="21"/>
      <c r="G73" s="21"/>
      <c r="H73" s="21"/>
      <c r="I73" s="21"/>
      <c r="J73" s="21"/>
      <c r="K73" s="21"/>
      <c r="L73" s="21"/>
      <c r="M73" s="21"/>
      <c r="N73" s="21"/>
      <c r="O73" s="21"/>
      <c r="P73" s="21"/>
      <c r="Q73" s="21"/>
      <c r="R73" s="21"/>
      <c r="S73" s="21"/>
      <c r="T73" s="21"/>
      <c r="U73" s="21"/>
      <c r="V73" s="21"/>
    </row>
    <row r="74" spans="1:22" x14ac:dyDescent="0.25">
      <c r="A74" s="21"/>
      <c r="B74" s="21"/>
      <c r="C74" s="21"/>
      <c r="D74" s="21"/>
      <c r="E74" s="21"/>
      <c r="F74" s="21"/>
      <c r="G74" s="21"/>
      <c r="H74" s="21"/>
      <c r="I74" s="21"/>
      <c r="J74" s="21"/>
      <c r="K74" s="21"/>
      <c r="L74" s="21"/>
      <c r="M74" s="21"/>
      <c r="N74" s="21"/>
      <c r="O74" s="21"/>
      <c r="P74" s="21"/>
      <c r="Q74" s="21"/>
      <c r="R74" s="21"/>
      <c r="S74" s="21"/>
      <c r="T74" s="21"/>
      <c r="U74" s="21"/>
      <c r="V74" s="21"/>
    </row>
    <row r="75" spans="1:22" x14ac:dyDescent="0.25">
      <c r="A75" s="21"/>
      <c r="B75" s="21"/>
      <c r="C75" s="21"/>
      <c r="D75" s="21"/>
      <c r="E75" s="21"/>
      <c r="F75" s="21"/>
      <c r="G75" s="21"/>
      <c r="H75" s="21"/>
      <c r="I75" s="21"/>
      <c r="J75" s="21"/>
      <c r="K75" s="21"/>
      <c r="L75" s="21"/>
      <c r="M75" s="21"/>
      <c r="N75" s="21"/>
      <c r="O75" s="21"/>
      <c r="P75" s="21"/>
      <c r="Q75" s="21"/>
      <c r="R75" s="21"/>
      <c r="S75" s="21"/>
      <c r="T75" s="21"/>
      <c r="U75" s="21"/>
      <c r="V75" s="21"/>
    </row>
    <row r="76" spans="1:22" x14ac:dyDescent="0.25">
      <c r="A76" s="21"/>
      <c r="B76" s="21"/>
      <c r="C76" s="21"/>
      <c r="D76" s="21"/>
      <c r="E76" s="21"/>
      <c r="F76" s="21"/>
      <c r="G76" s="21"/>
      <c r="H76" s="21"/>
      <c r="I76" s="21"/>
      <c r="J76" s="21"/>
      <c r="K76" s="21"/>
      <c r="L76" s="21"/>
      <c r="M76" s="21"/>
      <c r="N76" s="21"/>
      <c r="O76" s="21"/>
      <c r="P76" s="21"/>
      <c r="Q76" s="21"/>
      <c r="R76" s="21"/>
      <c r="S76" s="21"/>
      <c r="T76" s="21"/>
      <c r="U76" s="21"/>
      <c r="V76" s="21"/>
    </row>
    <row r="77" spans="1:22" x14ac:dyDescent="0.25">
      <c r="A77" s="21"/>
      <c r="B77" s="21"/>
      <c r="C77" s="21"/>
      <c r="D77" s="21"/>
      <c r="E77" s="21"/>
      <c r="F77" s="21"/>
      <c r="G77" s="21"/>
      <c r="H77" s="21"/>
      <c r="I77" s="21"/>
      <c r="J77" s="21"/>
      <c r="K77" s="21"/>
      <c r="L77" s="21"/>
      <c r="M77" s="21"/>
      <c r="N77" s="21"/>
      <c r="O77" s="21"/>
      <c r="P77" s="21"/>
      <c r="Q77" s="21"/>
      <c r="R77" s="21"/>
      <c r="S77" s="21"/>
      <c r="T77" s="21"/>
      <c r="U77" s="21"/>
      <c r="V77" s="21"/>
    </row>
    <row r="78" spans="1:22" x14ac:dyDescent="0.25">
      <c r="A78" s="21"/>
      <c r="B78" s="21"/>
      <c r="C78" s="21"/>
      <c r="D78" s="21"/>
      <c r="E78" s="21"/>
      <c r="F78" s="21"/>
      <c r="G78" s="21"/>
      <c r="H78" s="21"/>
      <c r="I78" s="21"/>
      <c r="J78" s="21"/>
      <c r="K78" s="21"/>
      <c r="L78" s="21"/>
      <c r="M78" s="21"/>
      <c r="N78" s="21"/>
      <c r="O78" s="21"/>
      <c r="P78" s="21"/>
      <c r="Q78" s="21"/>
      <c r="R78" s="21"/>
      <c r="S78" s="21"/>
      <c r="T78" s="21"/>
      <c r="U78" s="21"/>
      <c r="V78" s="21"/>
    </row>
    <row r="79" spans="1:22" x14ac:dyDescent="0.25">
      <c r="A79" s="21"/>
      <c r="B79" s="21"/>
      <c r="C79" s="21"/>
      <c r="D79" s="21"/>
      <c r="E79" s="21"/>
      <c r="F79" s="21"/>
      <c r="G79" s="21"/>
      <c r="H79" s="21"/>
      <c r="I79" s="21"/>
      <c r="J79" s="21"/>
      <c r="K79" s="21"/>
      <c r="L79" s="21"/>
      <c r="M79" s="21"/>
      <c r="N79" s="21"/>
      <c r="O79" s="21"/>
      <c r="P79" s="21"/>
      <c r="Q79" s="21"/>
      <c r="R79" s="21"/>
      <c r="S79" s="21"/>
      <c r="T79" s="21"/>
      <c r="U79" s="21"/>
      <c r="V79" s="21"/>
    </row>
    <row r="80" spans="1:22" x14ac:dyDescent="0.25">
      <c r="A80" s="21"/>
      <c r="B80" s="21"/>
      <c r="C80" s="21"/>
      <c r="D80" s="21"/>
      <c r="E80" s="21"/>
      <c r="F80" s="21"/>
      <c r="G80" s="21"/>
      <c r="H80" s="21"/>
      <c r="I80" s="21"/>
      <c r="J80" s="21"/>
      <c r="K80" s="21"/>
      <c r="L80" s="21"/>
      <c r="M80" s="21"/>
      <c r="N80" s="21"/>
      <c r="O80" s="21"/>
      <c r="P80" s="21"/>
      <c r="Q80" s="21"/>
      <c r="R80" s="21"/>
      <c r="S80" s="21"/>
      <c r="T80" s="21"/>
      <c r="U80" s="21"/>
      <c r="V80" s="21"/>
    </row>
    <row r="81" spans="1:22" x14ac:dyDescent="0.25">
      <c r="A81" s="21"/>
      <c r="B81" s="21"/>
      <c r="C81" s="21"/>
      <c r="D81" s="21"/>
      <c r="E81" s="21"/>
      <c r="F81" s="21"/>
      <c r="G81" s="21"/>
      <c r="H81" s="21"/>
      <c r="I81" s="21"/>
      <c r="J81" s="21"/>
      <c r="K81" s="21"/>
      <c r="L81" s="21"/>
      <c r="M81" s="21"/>
      <c r="N81" s="21"/>
      <c r="O81" s="21"/>
      <c r="P81" s="21"/>
      <c r="Q81" s="21"/>
      <c r="R81" s="21"/>
      <c r="S81" s="21"/>
      <c r="T81" s="21"/>
      <c r="U81" s="21"/>
      <c r="V81" s="21"/>
    </row>
    <row r="82" spans="1:22" x14ac:dyDescent="0.25">
      <c r="A82" s="21"/>
      <c r="B82" s="21"/>
      <c r="C82" s="21"/>
      <c r="D82" s="21"/>
      <c r="E82" s="21"/>
      <c r="F82" s="21"/>
      <c r="G82" s="21"/>
      <c r="H82" s="21"/>
      <c r="I82" s="21"/>
      <c r="J82" s="21"/>
      <c r="K82" s="21"/>
      <c r="L82" s="21"/>
      <c r="M82" s="21"/>
      <c r="N82" s="21"/>
      <c r="O82" s="21"/>
      <c r="P82" s="21"/>
      <c r="Q82" s="21"/>
      <c r="R82" s="21"/>
      <c r="S82" s="21"/>
      <c r="T82" s="21"/>
      <c r="U82" s="21"/>
      <c r="V82" s="21"/>
    </row>
    <row r="83" spans="1:22" x14ac:dyDescent="0.25">
      <c r="A83" s="21"/>
      <c r="B83" s="21"/>
      <c r="C83" s="21"/>
      <c r="D83" s="21"/>
      <c r="E83" s="21"/>
      <c r="F83" s="21"/>
      <c r="G83" s="21"/>
      <c r="H83" s="21"/>
      <c r="I83" s="21"/>
      <c r="J83" s="21"/>
      <c r="K83" s="21"/>
      <c r="L83" s="21"/>
      <c r="M83" s="21"/>
      <c r="N83" s="21"/>
      <c r="O83" s="21"/>
      <c r="P83" s="21"/>
      <c r="Q83" s="21"/>
      <c r="R83" s="21"/>
      <c r="S83" s="21"/>
      <c r="T83" s="21"/>
      <c r="U83" s="21"/>
      <c r="V83" s="21"/>
    </row>
    <row r="84" spans="1:22" x14ac:dyDescent="0.25">
      <c r="A84" s="21"/>
      <c r="B84" s="21"/>
      <c r="C84" s="21"/>
      <c r="D84" s="21"/>
      <c r="E84" s="21"/>
      <c r="F84" s="21"/>
      <c r="G84" s="21"/>
      <c r="H84" s="21"/>
      <c r="I84" s="21"/>
      <c r="J84" s="21"/>
      <c r="K84" s="21"/>
      <c r="L84" s="21"/>
      <c r="M84" s="21"/>
      <c r="N84" s="21"/>
      <c r="O84" s="21"/>
      <c r="P84" s="21"/>
      <c r="Q84" s="21"/>
      <c r="R84" s="21"/>
      <c r="S84" s="21"/>
      <c r="T84" s="21"/>
      <c r="U84" s="21"/>
      <c r="V84" s="21"/>
    </row>
    <row r="85" spans="1:22" x14ac:dyDescent="0.25">
      <c r="A85" s="21"/>
      <c r="B85" s="21"/>
      <c r="C85" s="21"/>
      <c r="D85" s="21"/>
      <c r="E85" s="21"/>
      <c r="F85" s="21"/>
      <c r="G85" s="21"/>
      <c r="H85" s="21"/>
      <c r="I85" s="21"/>
      <c r="J85" s="21"/>
      <c r="K85" s="21"/>
      <c r="L85" s="21"/>
      <c r="M85" s="21"/>
      <c r="N85" s="21"/>
      <c r="O85" s="21"/>
      <c r="P85" s="21"/>
      <c r="Q85" s="21"/>
      <c r="R85" s="21"/>
      <c r="S85" s="21"/>
      <c r="T85" s="21"/>
      <c r="U85" s="21"/>
      <c r="V85" s="21"/>
    </row>
    <row r="86" spans="1:22" x14ac:dyDescent="0.25">
      <c r="A86" s="21"/>
      <c r="B86" s="21"/>
      <c r="C86" s="21"/>
      <c r="D86" s="21"/>
      <c r="E86" s="21"/>
      <c r="F86" s="21"/>
      <c r="G86" s="21"/>
      <c r="H86" s="21"/>
      <c r="I86" s="21"/>
      <c r="J86" s="21"/>
      <c r="K86" s="21"/>
      <c r="L86" s="21"/>
      <c r="M86" s="21"/>
      <c r="N86" s="21"/>
      <c r="O86" s="21"/>
      <c r="P86" s="21"/>
      <c r="Q86" s="21"/>
      <c r="R86" s="21"/>
      <c r="S86" s="21"/>
      <c r="T86" s="21"/>
      <c r="U86" s="21"/>
      <c r="V86" s="21"/>
    </row>
    <row r="87" spans="1:22" x14ac:dyDescent="0.25">
      <c r="A87" s="21"/>
      <c r="B87" s="21"/>
      <c r="C87" s="21"/>
      <c r="D87" s="21"/>
      <c r="E87" s="21"/>
      <c r="F87" s="21"/>
      <c r="G87" s="21"/>
      <c r="H87" s="21"/>
      <c r="I87" s="21"/>
      <c r="J87" s="21"/>
      <c r="K87" s="21"/>
      <c r="L87" s="21"/>
      <c r="M87" s="21"/>
      <c r="N87" s="21"/>
      <c r="O87" s="21"/>
      <c r="P87" s="21"/>
      <c r="Q87" s="21"/>
      <c r="R87" s="21"/>
      <c r="S87" s="21"/>
      <c r="T87" s="21"/>
      <c r="U87" s="21"/>
      <c r="V87" s="21"/>
    </row>
    <row r="88" spans="1:22" x14ac:dyDescent="0.25">
      <c r="A88" s="21"/>
      <c r="B88" s="21"/>
      <c r="C88" s="21"/>
      <c r="D88" s="21"/>
      <c r="E88" s="21"/>
      <c r="F88" s="21"/>
      <c r="G88" s="21"/>
      <c r="H88" s="21"/>
      <c r="I88" s="21"/>
      <c r="J88" s="21"/>
      <c r="K88" s="21"/>
      <c r="L88" s="21"/>
      <c r="M88" s="21"/>
      <c r="N88" s="21"/>
      <c r="O88" s="21"/>
      <c r="P88" s="21"/>
      <c r="Q88" s="21"/>
      <c r="R88" s="21"/>
      <c r="S88" s="21"/>
      <c r="T88" s="21"/>
      <c r="U88" s="21"/>
      <c r="V88" s="21"/>
    </row>
    <row r="89" spans="1:22" x14ac:dyDescent="0.25">
      <c r="A89" s="21"/>
      <c r="B89" s="21"/>
      <c r="C89" s="21"/>
      <c r="D89" s="21"/>
      <c r="E89" s="21"/>
      <c r="F89" s="21"/>
      <c r="G89" s="21"/>
      <c r="H89" s="21"/>
      <c r="I89" s="21"/>
      <c r="J89" s="21"/>
      <c r="K89" s="21"/>
      <c r="L89" s="21"/>
      <c r="M89" s="21"/>
      <c r="N89" s="21"/>
      <c r="O89" s="21"/>
      <c r="P89" s="21"/>
      <c r="Q89" s="21"/>
      <c r="R89" s="21"/>
      <c r="S89" s="21"/>
      <c r="T89" s="21"/>
      <c r="U89" s="21"/>
      <c r="V89" s="21"/>
    </row>
    <row r="90" spans="1:22" x14ac:dyDescent="0.25">
      <c r="A90" s="21"/>
      <c r="B90" s="21"/>
      <c r="C90" s="21"/>
      <c r="D90" s="21"/>
      <c r="E90" s="21"/>
      <c r="F90" s="21"/>
      <c r="G90" s="21"/>
      <c r="H90" s="21"/>
      <c r="I90" s="21"/>
      <c r="J90" s="21"/>
      <c r="K90" s="21"/>
      <c r="L90" s="21"/>
      <c r="M90" s="21"/>
      <c r="N90" s="21"/>
      <c r="O90" s="21"/>
      <c r="P90" s="21"/>
      <c r="Q90" s="21"/>
      <c r="R90" s="21"/>
      <c r="S90" s="21"/>
      <c r="T90" s="21"/>
      <c r="U90" s="21"/>
      <c r="V90" s="21"/>
    </row>
    <row r="91" spans="1:22" x14ac:dyDescent="0.25">
      <c r="A91" s="21"/>
      <c r="B91" s="21"/>
      <c r="C91" s="21"/>
      <c r="D91" s="21"/>
      <c r="E91" s="21"/>
      <c r="F91" s="21"/>
      <c r="G91" s="21"/>
      <c r="H91" s="21"/>
      <c r="I91" s="21"/>
      <c r="J91" s="21"/>
      <c r="K91" s="21"/>
      <c r="L91" s="21"/>
      <c r="M91" s="21"/>
      <c r="N91" s="21"/>
      <c r="O91" s="21"/>
      <c r="P91" s="21"/>
      <c r="Q91" s="21"/>
      <c r="R91" s="21"/>
      <c r="S91" s="21"/>
      <c r="T91" s="21"/>
      <c r="U91" s="21"/>
      <c r="V91" s="21"/>
    </row>
    <row r="92" spans="1:22" x14ac:dyDescent="0.25">
      <c r="A92" s="21"/>
      <c r="B92" s="21"/>
      <c r="C92" s="21"/>
      <c r="D92" s="21"/>
      <c r="E92" s="21"/>
      <c r="F92" s="21"/>
      <c r="G92" s="21"/>
      <c r="H92" s="21"/>
      <c r="I92" s="21"/>
      <c r="J92" s="21"/>
      <c r="K92" s="21"/>
      <c r="L92" s="21"/>
      <c r="M92" s="21"/>
      <c r="N92" s="21"/>
      <c r="O92" s="21"/>
      <c r="P92" s="21"/>
      <c r="Q92" s="21"/>
      <c r="R92" s="21"/>
      <c r="S92" s="21"/>
      <c r="T92" s="21"/>
      <c r="U92" s="21"/>
      <c r="V92" s="21"/>
    </row>
    <row r="93" spans="1:22" x14ac:dyDescent="0.25">
      <c r="A93" s="21"/>
      <c r="B93" s="21"/>
      <c r="C93" s="21"/>
      <c r="D93" s="21"/>
      <c r="E93" s="21"/>
      <c r="F93" s="21"/>
      <c r="G93" s="21"/>
      <c r="H93" s="21"/>
      <c r="I93" s="21"/>
      <c r="J93" s="21"/>
      <c r="K93" s="21"/>
      <c r="L93" s="21"/>
      <c r="M93" s="21"/>
      <c r="N93" s="21"/>
      <c r="O93" s="21"/>
      <c r="P93" s="21"/>
      <c r="Q93" s="21"/>
      <c r="R93" s="21"/>
      <c r="S93" s="21"/>
      <c r="T93" s="21"/>
      <c r="U93" s="21"/>
      <c r="V93" s="21"/>
    </row>
    <row r="94" spans="1:22" x14ac:dyDescent="0.25">
      <c r="A94" s="21"/>
      <c r="B94" s="21"/>
      <c r="C94" s="21"/>
      <c r="D94" s="21"/>
      <c r="E94" s="21"/>
      <c r="F94" s="21"/>
      <c r="G94" s="21"/>
      <c r="H94" s="21"/>
      <c r="I94" s="21"/>
      <c r="J94" s="21"/>
      <c r="K94" s="21"/>
      <c r="L94" s="21"/>
      <c r="M94" s="21"/>
      <c r="N94" s="21"/>
      <c r="O94" s="21"/>
      <c r="P94" s="21"/>
      <c r="Q94" s="21"/>
      <c r="R94" s="21"/>
      <c r="S94" s="21"/>
      <c r="T94" s="21"/>
      <c r="U94" s="21"/>
      <c r="V94" s="21"/>
    </row>
    <row r="95" spans="1:22" x14ac:dyDescent="0.25">
      <c r="A95" s="21"/>
      <c r="B95" s="21"/>
      <c r="C95" s="21"/>
      <c r="D95" s="21"/>
      <c r="E95" s="21"/>
      <c r="F95" s="21"/>
      <c r="G95" s="21"/>
      <c r="H95" s="21"/>
      <c r="I95" s="21"/>
      <c r="J95" s="21"/>
      <c r="K95" s="21"/>
      <c r="L95" s="21"/>
      <c r="M95" s="21"/>
      <c r="N95" s="21"/>
      <c r="O95" s="21"/>
      <c r="P95" s="21"/>
      <c r="Q95" s="21"/>
      <c r="R95" s="21"/>
      <c r="S95" s="21"/>
      <c r="T95" s="21"/>
      <c r="U95" s="21"/>
      <c r="V95" s="21"/>
    </row>
    <row r="96" spans="1:22" x14ac:dyDescent="0.25">
      <c r="A96" s="21"/>
      <c r="B96" s="21"/>
      <c r="C96" s="21"/>
      <c r="D96" s="21"/>
      <c r="E96" s="21"/>
      <c r="F96" s="21"/>
      <c r="G96" s="21"/>
      <c r="H96" s="21"/>
      <c r="I96" s="21"/>
      <c r="J96" s="21"/>
      <c r="K96" s="21"/>
      <c r="L96" s="21"/>
      <c r="M96" s="21"/>
      <c r="N96" s="21"/>
      <c r="O96" s="21"/>
      <c r="P96" s="21"/>
      <c r="Q96" s="21"/>
      <c r="R96" s="21"/>
      <c r="S96" s="21"/>
      <c r="T96" s="21"/>
      <c r="U96" s="21"/>
      <c r="V96" s="21"/>
    </row>
    <row r="97" spans="1:22" x14ac:dyDescent="0.25">
      <c r="A97" s="21"/>
      <c r="B97" s="21"/>
      <c r="C97" s="21"/>
      <c r="D97" s="21"/>
      <c r="E97" s="21"/>
      <c r="F97" s="21"/>
      <c r="G97" s="21"/>
      <c r="H97" s="21"/>
      <c r="I97" s="21"/>
      <c r="J97" s="21"/>
      <c r="K97" s="21"/>
      <c r="L97" s="21"/>
      <c r="M97" s="21"/>
      <c r="N97" s="21"/>
      <c r="O97" s="21"/>
      <c r="P97" s="21"/>
      <c r="Q97" s="21"/>
      <c r="R97" s="21"/>
      <c r="S97" s="21"/>
      <c r="T97" s="21"/>
      <c r="U97" s="21"/>
      <c r="V97" s="21"/>
    </row>
    <row r="98" spans="1:22" x14ac:dyDescent="0.25">
      <c r="A98" s="21"/>
      <c r="B98" s="21"/>
      <c r="C98" s="21"/>
      <c r="D98" s="21"/>
      <c r="E98" s="21"/>
      <c r="F98" s="21"/>
      <c r="G98" s="21"/>
      <c r="H98" s="21"/>
      <c r="I98" s="21"/>
      <c r="J98" s="21"/>
      <c r="K98" s="21"/>
      <c r="L98" s="21"/>
      <c r="M98" s="21"/>
      <c r="N98" s="21"/>
      <c r="O98" s="21"/>
      <c r="P98" s="21"/>
      <c r="Q98" s="21"/>
      <c r="R98" s="21"/>
      <c r="S98" s="21"/>
      <c r="T98" s="21"/>
      <c r="U98" s="21"/>
      <c r="V98" s="21"/>
    </row>
    <row r="99" spans="1:22" x14ac:dyDescent="0.25">
      <c r="A99" s="21"/>
      <c r="B99" s="21"/>
      <c r="C99" s="21"/>
      <c r="D99" s="21"/>
      <c r="E99" s="21"/>
      <c r="F99" s="21"/>
      <c r="G99" s="21"/>
      <c r="H99" s="21"/>
      <c r="I99" s="21"/>
      <c r="J99" s="21"/>
      <c r="K99" s="21"/>
      <c r="L99" s="21"/>
      <c r="M99" s="21"/>
      <c r="N99" s="21"/>
      <c r="O99" s="21"/>
      <c r="P99" s="21"/>
      <c r="Q99" s="21"/>
      <c r="R99" s="21"/>
      <c r="S99" s="21"/>
      <c r="T99" s="21"/>
      <c r="U99" s="21"/>
      <c r="V99" s="21"/>
    </row>
    <row r="100" spans="1:22"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row>
    <row r="101" spans="1:22"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row>
    <row r="102" spans="1:22"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row>
    <row r="103" spans="1:22"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row>
    <row r="104" spans="1:22"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row>
    <row r="105" spans="1:22"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row>
    <row r="106" spans="1:22"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row>
    <row r="107" spans="1:22"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row>
    <row r="108" spans="1:22"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row>
    <row r="109" spans="1:22"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row>
    <row r="110" spans="1:22"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row>
    <row r="111" spans="1:22"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row>
    <row r="112" spans="1:22"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row>
    <row r="113" spans="1:22"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row>
    <row r="114" spans="1:22"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row>
    <row r="115" spans="1:22"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row>
    <row r="116" spans="1:22"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row>
    <row r="117" spans="1:22"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row>
    <row r="118" spans="1:22"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row>
    <row r="119" spans="1:22"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row>
    <row r="120" spans="1:22"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row>
    <row r="121" spans="1:22"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row>
    <row r="122" spans="1:22"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row>
    <row r="123" spans="1:22"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row>
    <row r="124" spans="1:22"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row>
    <row r="125" spans="1:22"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row>
    <row r="126" spans="1:22"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row>
    <row r="127" spans="1:22"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row>
    <row r="128" spans="1:22"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row>
    <row r="129" spans="1:22"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row>
    <row r="130" spans="1:22"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row>
    <row r="131" spans="1:22"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row>
    <row r="132" spans="1:22"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row>
    <row r="133" spans="1:22"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row>
    <row r="134" spans="1:22"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row>
    <row r="135" spans="1:22"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row>
    <row r="136" spans="1:22"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row>
    <row r="137" spans="1:22"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row>
    <row r="138" spans="1:22"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row>
    <row r="139" spans="1:22"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row>
    <row r="140" spans="1:22"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row>
    <row r="141" spans="1:22"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row>
    <row r="142" spans="1:22"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row>
    <row r="143" spans="1:22"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row>
    <row r="144" spans="1:22"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row>
    <row r="145" spans="1:22"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row>
    <row r="146" spans="1:22"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row>
    <row r="147" spans="1:22"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row>
    <row r="148" spans="1:22"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row>
    <row r="149" spans="1:22"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row>
    <row r="150" spans="1:22"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row>
    <row r="151" spans="1:22"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row>
    <row r="152" spans="1:22"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row>
    <row r="153" spans="1:22"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row>
    <row r="154" spans="1:22"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row>
    <row r="155" spans="1:22"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row>
    <row r="156" spans="1:22"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row>
    <row r="157" spans="1:22"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row>
    <row r="158" spans="1:22"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row>
    <row r="159" spans="1:22"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row>
    <row r="160" spans="1:22"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row>
    <row r="161" spans="1:22"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row>
    <row r="162" spans="1:22"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row>
    <row r="163" spans="1:22"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row>
    <row r="164" spans="1:22"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row>
    <row r="165" spans="1:22"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row>
    <row r="166" spans="1:22"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row>
    <row r="167" spans="1:22"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row>
    <row r="168" spans="1:22"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row>
    <row r="169" spans="1:22"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row>
    <row r="170" spans="1:22"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row>
    <row r="171" spans="1:22"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row>
    <row r="172" spans="1:22"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row>
    <row r="173" spans="1:22"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row>
    <row r="174" spans="1:22"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row>
    <row r="175" spans="1:22"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row>
    <row r="176" spans="1:22"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row>
    <row r="177" spans="1:22"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row>
    <row r="178" spans="1:22"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row>
    <row r="179" spans="1:22"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row>
    <row r="180" spans="1:22"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row>
    <row r="181" spans="1:22"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row>
    <row r="182" spans="1:22"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row>
    <row r="183" spans="1:22"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row>
    <row r="184" spans="1:22"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row>
    <row r="185" spans="1:22"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row>
    <row r="186" spans="1:22"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row>
    <row r="187" spans="1:22"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row>
    <row r="188" spans="1:22"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row>
    <row r="189" spans="1:22"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row>
    <row r="190" spans="1:22"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row>
    <row r="191" spans="1:22"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row>
    <row r="192" spans="1:22"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row>
    <row r="193" spans="1:22"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row>
    <row r="194" spans="1:22"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row>
    <row r="195" spans="1:22"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row>
    <row r="196" spans="1:22"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row>
    <row r="197" spans="1:22"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row>
    <row r="198" spans="1:22"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row>
    <row r="199" spans="1:22"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row>
    <row r="200" spans="1:22"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row>
    <row r="201" spans="1:22"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row>
    <row r="202" spans="1:22"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row>
    <row r="203" spans="1:22"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row>
    <row r="204" spans="1:22"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row>
    <row r="205" spans="1:22"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row>
    <row r="206" spans="1:22"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row>
    <row r="207" spans="1:22"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row>
    <row r="208" spans="1:22"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row>
    <row r="209" spans="1:22"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row>
    <row r="210" spans="1:22"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row>
    <row r="211" spans="1:22"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row>
    <row r="212" spans="1:22"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row>
    <row r="213" spans="1:22"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row>
    <row r="214" spans="1:22"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row>
    <row r="215" spans="1:22"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row>
    <row r="216" spans="1:22"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row>
    <row r="217" spans="1:22"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row>
    <row r="218" spans="1:22"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row>
    <row r="219" spans="1:22"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row>
    <row r="220" spans="1:22"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row>
    <row r="221" spans="1:22"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row>
    <row r="222" spans="1:22"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row>
    <row r="223" spans="1:22"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row>
    <row r="224" spans="1:22"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row>
    <row r="225" spans="1:22"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row>
    <row r="226" spans="1:22"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row>
    <row r="227" spans="1:22"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row>
    <row r="228" spans="1:22"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row>
    <row r="229" spans="1:22"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row>
    <row r="230" spans="1:22"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row>
    <row r="231" spans="1:22"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row>
    <row r="232" spans="1:22"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row>
    <row r="233" spans="1:22"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row>
    <row r="234" spans="1:22"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row>
    <row r="235" spans="1:22"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row>
    <row r="236" spans="1:22"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row>
    <row r="237" spans="1:22"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row>
    <row r="238" spans="1:22"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row>
    <row r="239" spans="1:22"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row>
    <row r="240" spans="1:22"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row>
    <row r="241" spans="1:22"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row>
    <row r="242" spans="1:22"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row>
    <row r="243" spans="1:22"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row>
    <row r="244" spans="1:22"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row>
    <row r="245" spans="1:22"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row>
    <row r="246" spans="1:22"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row>
    <row r="247" spans="1:22"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row>
    <row r="248" spans="1:22"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row>
    <row r="249" spans="1:22"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row>
    <row r="250" spans="1:22"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row>
    <row r="251" spans="1:22"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row>
    <row r="252" spans="1:22"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row>
    <row r="253" spans="1:22"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row>
    <row r="254" spans="1:22"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row>
    <row r="255" spans="1:22"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row>
    <row r="256" spans="1:22"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row>
    <row r="257" spans="1:22"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row>
    <row r="258" spans="1:22"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row>
    <row r="259" spans="1:22"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row>
    <row r="260" spans="1:22"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row>
    <row r="261" spans="1:22"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row>
    <row r="262" spans="1:22"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row>
    <row r="263" spans="1:22"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row>
    <row r="264" spans="1:22"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row>
    <row r="265" spans="1:22"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row>
    <row r="266" spans="1:22"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row>
    <row r="267" spans="1:22"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row>
    <row r="268" spans="1:22"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row>
    <row r="269" spans="1:22"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row>
    <row r="270" spans="1:22"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row>
    <row r="271" spans="1:22"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row>
    <row r="272" spans="1:22"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row>
    <row r="273" spans="1:22"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row>
    <row r="274" spans="1:22"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row>
    <row r="275" spans="1:22"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row>
    <row r="276" spans="1:22"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row>
    <row r="277" spans="1:22"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row>
    <row r="278" spans="1:22"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row>
    <row r="279" spans="1:22"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row>
    <row r="280" spans="1:22"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row>
    <row r="281" spans="1:22"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row>
    <row r="282" spans="1:22"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row>
    <row r="283" spans="1:22"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row>
    <row r="284" spans="1:22"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row>
    <row r="285" spans="1:22"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row>
    <row r="286" spans="1:22"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row>
    <row r="287" spans="1:22"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row>
    <row r="288" spans="1:22"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row>
    <row r="289" spans="1:22"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row>
    <row r="290" spans="1:22"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row>
    <row r="291" spans="1:22"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row>
    <row r="292" spans="1:22"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row>
    <row r="293" spans="1:22"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row>
    <row r="294" spans="1:22"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row>
    <row r="295" spans="1:22"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row>
    <row r="296" spans="1:22"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row>
    <row r="297" spans="1:22"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row>
    <row r="298" spans="1:22"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row>
    <row r="299" spans="1:22"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row>
    <row r="300" spans="1:22"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row>
    <row r="301" spans="1:22"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row>
    <row r="302" spans="1:22"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row>
    <row r="303" spans="1:22"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row>
    <row r="304" spans="1:22"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row>
    <row r="305" spans="1:22"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row>
    <row r="306" spans="1:22"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row>
    <row r="307" spans="1:22"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row>
    <row r="308" spans="1:22"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row>
    <row r="309" spans="1:22"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row>
    <row r="310" spans="1:22"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row>
    <row r="311" spans="1:22"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row>
    <row r="312" spans="1:22"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row>
    <row r="313" spans="1:22"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row>
    <row r="314" spans="1:22"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row>
    <row r="315" spans="1:22"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row>
    <row r="316" spans="1:22"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row>
    <row r="317" spans="1:22"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row>
    <row r="318" spans="1:22"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row>
    <row r="319" spans="1:22"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row>
    <row r="320" spans="1:22"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row>
    <row r="321" spans="1:22"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row>
    <row r="322" spans="1:22"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row>
    <row r="323" spans="1:22"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row>
    <row r="324" spans="1:22"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row>
    <row r="325" spans="1:22"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row>
    <row r="326" spans="1:22"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row>
    <row r="327" spans="1:22"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row>
    <row r="328" spans="1:22"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row>
    <row r="329" spans="1:22"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row>
    <row r="330" spans="1:22"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row>
    <row r="331" spans="1:22"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row>
    <row r="332" spans="1:22"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row>
    <row r="333" spans="1:22"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row>
    <row r="334" spans="1:22"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row>
    <row r="335" spans="1:22"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row>
    <row r="336" spans="1:22"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row>
    <row r="337" spans="1:22"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row>
    <row r="338" spans="1:22"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row>
  </sheetData>
  <customSheetViews>
    <customSheetView guid="{47DFA04F-EE93-4EA7-94C5-F251444C0707}" scale="115"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1"/>
    </customSheetView>
    <customSheetView guid="{405FB23F-FA42-4D3F-8DC6-852FF942657D}" scale="115" showPageBreaks="1" fitToPage="1" printArea="1" view="pageBreakPreview" topLeftCell="A46">
      <selection activeCell="A9" sqref="A9:C9"/>
      <pageMargins left="0.70866141732283472" right="0.70866141732283472" top="0.74803149606299213" bottom="0.74803149606299213" header="0.31496062992125984" footer="0.31496062992125984"/>
      <pageSetup paperSize="8" scale="49"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E92B30E0-DB33-447A-B64B-52FF64938F06}" scale="115" showPageBreaks="1" fitToPage="1" printArea="1" view="pageBreakPreview" topLeftCell="A23">
      <selection activeCell="C31" sqref="C31"/>
      <pageMargins left="0.70866141732283472" right="0.70866141732283472" top="0.74803149606299213" bottom="0.74803149606299213" header="0.31496062992125984" footer="0.31496062992125984"/>
      <pageSetup paperSize="8" scale="49" orientation="portrait" r:id="rId4"/>
    </customSheetView>
    <customSheetView guid="{73429E5A-C19D-403E-B654-8C63C43C7BA5}" scale="115" showPageBreaks="1" fitToPage="1" printArea="1" view="pageBreakPreview">
      <selection activeCell="A12" sqref="A12:C12"/>
      <pageMargins left="0.70866141732283472" right="0.70866141732283472" top="0.74803149606299213" bottom="0.74803149606299213" header="0.31496062992125984" footer="0.31496062992125984"/>
      <pageSetup paperSize="8" scale="49" orientation="portrait" r:id="rId5"/>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10</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83" t="str">
        <f>'1. паспорт местоположение'!A12:C12</f>
        <v>I_TP3600.VL.0095</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79"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2" t="s">
        <v>431</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78" t="s">
        <v>6</v>
      </c>
      <c r="B19" s="278" t="s">
        <v>109</v>
      </c>
      <c r="C19" s="280" t="s">
        <v>344</v>
      </c>
      <c r="D19" s="278" t="s">
        <v>343</v>
      </c>
      <c r="E19" s="278" t="s">
        <v>108</v>
      </c>
      <c r="F19" s="278" t="s">
        <v>107</v>
      </c>
      <c r="G19" s="278" t="s">
        <v>339</v>
      </c>
      <c r="H19" s="278" t="s">
        <v>106</v>
      </c>
      <c r="I19" s="278" t="s">
        <v>105</v>
      </c>
      <c r="J19" s="278" t="s">
        <v>104</v>
      </c>
      <c r="K19" s="278" t="s">
        <v>103</v>
      </c>
      <c r="L19" s="278" t="s">
        <v>102</v>
      </c>
      <c r="M19" s="278" t="s">
        <v>101</v>
      </c>
      <c r="N19" s="278" t="s">
        <v>100</v>
      </c>
      <c r="O19" s="278" t="s">
        <v>99</v>
      </c>
      <c r="P19" s="278" t="s">
        <v>98</v>
      </c>
      <c r="Q19" s="278" t="s">
        <v>342</v>
      </c>
      <c r="R19" s="278"/>
      <c r="S19" s="282" t="s">
        <v>423</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39" t="s">
        <v>340</v>
      </c>
      <c r="R20" s="40" t="s">
        <v>341</v>
      </c>
      <c r="S20" s="282"/>
      <c r="T20" s="26"/>
      <c r="U20" s="26"/>
      <c r="V20" s="26"/>
      <c r="W20" s="26"/>
      <c r="X20" s="26"/>
      <c r="Y20" s="26"/>
      <c r="Z20" s="25"/>
      <c r="AA20" s="25"/>
      <c r="AB20" s="25"/>
    </row>
    <row r="21" spans="1:28" s="3" customFormat="1" ht="18.75" x14ac:dyDescent="0.2">
      <c r="A21" s="39">
        <v>1</v>
      </c>
      <c r="B21" s="43">
        <v>2</v>
      </c>
      <c r="C21" s="39">
        <v>3</v>
      </c>
      <c r="D21" s="43">
        <v>4</v>
      </c>
      <c r="E21" s="39">
        <v>5</v>
      </c>
      <c r="F21" s="43">
        <v>6</v>
      </c>
      <c r="G21" s="129">
        <v>7</v>
      </c>
      <c r="H21" s="130">
        <v>8</v>
      </c>
      <c r="I21" s="129">
        <v>9</v>
      </c>
      <c r="J21" s="130">
        <v>10</v>
      </c>
      <c r="K21" s="129">
        <v>11</v>
      </c>
      <c r="L21" s="130">
        <v>12</v>
      </c>
      <c r="M21" s="129">
        <v>13</v>
      </c>
      <c r="N21" s="130">
        <v>14</v>
      </c>
      <c r="O21" s="129">
        <v>15</v>
      </c>
      <c r="P21" s="130">
        <v>16</v>
      </c>
      <c r="Q21" s="129">
        <v>17</v>
      </c>
      <c r="R21" s="130">
        <v>18</v>
      </c>
      <c r="S21" s="129">
        <v>19</v>
      </c>
      <c r="T21" s="26"/>
      <c r="U21" s="26"/>
      <c r="V21" s="26"/>
      <c r="W21" s="26"/>
      <c r="X21" s="26"/>
      <c r="Y21" s="26"/>
      <c r="Z21" s="25"/>
      <c r="AA21" s="25"/>
      <c r="AB21" s="25"/>
    </row>
    <row r="22" spans="1:28" s="3" customFormat="1" ht="32.25" customHeight="1" x14ac:dyDescent="0.2">
      <c r="A22" s="39"/>
      <c r="B22" s="43" t="s">
        <v>97</v>
      </c>
      <c r="C22" s="43"/>
      <c r="D22" s="43"/>
      <c r="E22" s="43" t="s">
        <v>96</v>
      </c>
      <c r="F22" s="43" t="s">
        <v>95</v>
      </c>
      <c r="G22" s="43" t="s">
        <v>424</v>
      </c>
      <c r="H22" s="43"/>
      <c r="I22" s="43"/>
      <c r="J22" s="43"/>
      <c r="K22" s="43"/>
      <c r="L22" s="43"/>
      <c r="M22" s="43"/>
      <c r="N22" s="43"/>
      <c r="O22" s="43"/>
      <c r="P22" s="43"/>
      <c r="Q22" s="35"/>
      <c r="R22" s="5"/>
      <c r="S22" s="128"/>
      <c r="T22" s="26"/>
      <c r="U22" s="26"/>
      <c r="V22" s="26"/>
      <c r="W22" s="26"/>
      <c r="X22" s="26"/>
      <c r="Y22" s="26"/>
      <c r="Z22" s="25"/>
      <c r="AA22" s="25"/>
      <c r="AB22" s="25"/>
    </row>
    <row r="23" spans="1:28" s="3" customFormat="1" ht="18.75" x14ac:dyDescent="0.2">
      <c r="A23" s="39"/>
      <c r="B23" s="43" t="s">
        <v>97</v>
      </c>
      <c r="C23" s="43"/>
      <c r="D23" s="43"/>
      <c r="E23" s="43" t="s">
        <v>96</v>
      </c>
      <c r="F23" s="43" t="s">
        <v>95</v>
      </c>
      <c r="G23" s="43" t="s">
        <v>94</v>
      </c>
      <c r="H23" s="28"/>
      <c r="I23" s="28"/>
      <c r="J23" s="28"/>
      <c r="K23" s="28"/>
      <c r="L23" s="28"/>
      <c r="M23" s="28"/>
      <c r="N23" s="28"/>
      <c r="O23" s="28"/>
      <c r="P23" s="28"/>
      <c r="Q23" s="28"/>
      <c r="R23" s="5"/>
      <c r="S23" s="128"/>
      <c r="T23" s="26"/>
      <c r="U23" s="26"/>
      <c r="V23" s="26"/>
      <c r="W23" s="26"/>
      <c r="X23" s="25"/>
      <c r="Y23" s="25"/>
      <c r="Z23" s="25"/>
      <c r="AA23" s="25"/>
      <c r="AB23" s="25"/>
    </row>
    <row r="24" spans="1:28" s="3" customFormat="1" ht="18.75" x14ac:dyDescent="0.2">
      <c r="A24" s="39"/>
      <c r="B24" s="43" t="s">
        <v>97</v>
      </c>
      <c r="C24" s="43"/>
      <c r="D24" s="43"/>
      <c r="E24" s="43" t="s">
        <v>96</v>
      </c>
      <c r="F24" s="43" t="s">
        <v>95</v>
      </c>
      <c r="G24" s="43" t="s">
        <v>90</v>
      </c>
      <c r="H24" s="28"/>
      <c r="I24" s="28"/>
      <c r="J24" s="28"/>
      <c r="K24" s="28"/>
      <c r="L24" s="28"/>
      <c r="M24" s="28"/>
      <c r="N24" s="28"/>
      <c r="O24" s="28"/>
      <c r="P24" s="28"/>
      <c r="Q24" s="28"/>
      <c r="R24" s="5"/>
      <c r="S24" s="128"/>
      <c r="T24" s="26"/>
      <c r="U24" s="26"/>
      <c r="V24" s="26"/>
      <c r="W24" s="26"/>
      <c r="X24" s="25"/>
      <c r="Y24" s="25"/>
      <c r="Z24" s="25"/>
      <c r="AA24" s="25"/>
      <c r="AB24" s="25"/>
    </row>
    <row r="25" spans="1:28" s="3" customFormat="1" ht="31.5" x14ac:dyDescent="0.2">
      <c r="A25" s="42"/>
      <c r="B25" s="43" t="s">
        <v>93</v>
      </c>
      <c r="C25" s="43"/>
      <c r="D25" s="43"/>
      <c r="E25" s="43" t="s">
        <v>92</v>
      </c>
      <c r="F25" s="43" t="s">
        <v>91</v>
      </c>
      <c r="G25" s="43" t="s">
        <v>425</v>
      </c>
      <c r="H25" s="28"/>
      <c r="I25" s="28"/>
      <c r="J25" s="28"/>
      <c r="K25" s="28"/>
      <c r="L25" s="28"/>
      <c r="M25" s="28"/>
      <c r="N25" s="28"/>
      <c r="O25" s="28"/>
      <c r="P25" s="28"/>
      <c r="Q25" s="28"/>
      <c r="R25" s="5"/>
      <c r="S25" s="128"/>
      <c r="T25" s="26"/>
      <c r="U25" s="26"/>
      <c r="V25" s="26"/>
      <c r="W25" s="26"/>
      <c r="X25" s="25"/>
      <c r="Y25" s="25"/>
      <c r="Z25" s="25"/>
      <c r="AA25" s="25"/>
      <c r="AB25" s="25"/>
    </row>
    <row r="26" spans="1:28" s="3" customFormat="1" ht="18.75" x14ac:dyDescent="0.2">
      <c r="A26" s="42"/>
      <c r="B26" s="43" t="s">
        <v>93</v>
      </c>
      <c r="C26" s="43"/>
      <c r="D26" s="43"/>
      <c r="E26" s="43" t="s">
        <v>92</v>
      </c>
      <c r="F26" s="43" t="s">
        <v>91</v>
      </c>
      <c r="G26" s="43" t="s">
        <v>94</v>
      </c>
      <c r="H26" s="28"/>
      <c r="I26" s="28"/>
      <c r="J26" s="28"/>
      <c r="K26" s="28"/>
      <c r="L26" s="28"/>
      <c r="M26" s="28"/>
      <c r="N26" s="28"/>
      <c r="O26" s="28"/>
      <c r="P26" s="28"/>
      <c r="Q26" s="28"/>
      <c r="R26" s="5"/>
      <c r="S26" s="128"/>
      <c r="T26" s="26"/>
      <c r="U26" s="26"/>
      <c r="V26" s="26"/>
      <c r="W26" s="26"/>
      <c r="X26" s="25"/>
      <c r="Y26" s="25"/>
      <c r="Z26" s="25"/>
      <c r="AA26" s="25"/>
      <c r="AB26" s="25"/>
    </row>
    <row r="27" spans="1:28" s="3" customFormat="1" ht="18.75" x14ac:dyDescent="0.2">
      <c r="A27" s="42"/>
      <c r="B27" s="43" t="s">
        <v>93</v>
      </c>
      <c r="C27" s="43"/>
      <c r="D27" s="43"/>
      <c r="E27" s="43" t="s">
        <v>92</v>
      </c>
      <c r="F27" s="43" t="s">
        <v>91</v>
      </c>
      <c r="G27" s="43" t="s">
        <v>90</v>
      </c>
      <c r="H27" s="28"/>
      <c r="I27" s="28"/>
      <c r="J27" s="28"/>
      <c r="K27" s="28"/>
      <c r="L27" s="28"/>
      <c r="M27" s="28"/>
      <c r="N27" s="28"/>
      <c r="O27" s="28"/>
      <c r="P27" s="28"/>
      <c r="Q27" s="28"/>
      <c r="R27" s="5"/>
      <c r="S27" s="128"/>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28"/>
      <c r="T28" s="26"/>
      <c r="U28" s="26"/>
      <c r="V28" s="26"/>
      <c r="W28" s="26"/>
      <c r="X28" s="25"/>
      <c r="Y28" s="25"/>
      <c r="Z28" s="25"/>
      <c r="AA28" s="25"/>
      <c r="AB28" s="25"/>
    </row>
    <row r="29" spans="1:28" ht="20.25" customHeight="1" x14ac:dyDescent="0.25">
      <c r="A29" s="121"/>
      <c r="B29" s="43" t="s">
        <v>337</v>
      </c>
      <c r="C29" s="43"/>
      <c r="D29" s="43"/>
      <c r="E29" s="121" t="s">
        <v>338</v>
      </c>
      <c r="F29" s="121" t="s">
        <v>338</v>
      </c>
      <c r="G29" s="121" t="s">
        <v>338</v>
      </c>
      <c r="H29" s="121"/>
      <c r="I29" s="121"/>
      <c r="J29" s="121"/>
      <c r="K29" s="121"/>
      <c r="L29" s="121"/>
      <c r="M29" s="121"/>
      <c r="N29" s="121"/>
      <c r="O29" s="121"/>
      <c r="P29" s="121"/>
      <c r="Q29" s="122"/>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47DFA04F-EE93-4EA7-94C5-F251444C0707}"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1"/>
    </customSheetView>
    <customSheetView guid="{405FB23F-FA42-4D3F-8DC6-852FF942657D}"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E92B30E0-DB33-447A-B64B-52FF64938F06}" scale="60" showPageBreaks="1" fitToPage="1" printArea="1" view="pageBreakPreview" topLeftCell="F1">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73429E5A-C19D-403E-B654-8C63C43C7BA5}" scale="70" showPageBreaks="1" fitToPage="1" printArea="1" view="pageBreakPreview">
      <selection activeCell="G19" sqref="G19:G20"/>
      <pageMargins left="0.70866141732283472" right="0.70866141732283472" top="0.74803149606299213" bottom="0.74803149606299213" header="0.31496062992125984" footer="0.31496062992125984"/>
      <pageSetup paperSize="8" scale="33" orientation="landscape" r:id="rId5"/>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3" zoomScaleNormal="60" zoomScaleSheetLayoutView="73" workbookViewId="0">
      <selection activeCell="A17" sqref="A17:T17"/>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10</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9" t="str">
        <f>'1. паспорт местоположение'!$A$9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301" t="str">
        <f>'2. паспорт  ТП'!A11:S11</f>
        <v>I_TP3600.VL.0095</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27.75" customHeight="1" x14ac:dyDescent="0.2">
      <c r="A16" s="302"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6" s="302"/>
      <c r="C16" s="302"/>
      <c r="D16" s="302"/>
      <c r="E16" s="302"/>
      <c r="F16" s="302"/>
      <c r="G16" s="302"/>
      <c r="H16" s="302"/>
      <c r="I16" s="302"/>
      <c r="J16" s="302"/>
      <c r="K16" s="302"/>
      <c r="L16" s="302"/>
      <c r="M16" s="302"/>
      <c r="N16" s="302"/>
      <c r="O16" s="302"/>
      <c r="P16" s="302"/>
      <c r="Q16" s="302"/>
      <c r="R16" s="302"/>
      <c r="S16" s="302"/>
      <c r="T16" s="302"/>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73" t="s">
        <v>436</v>
      </c>
      <c r="B19" s="273"/>
      <c r="C19" s="273"/>
      <c r="D19" s="273"/>
      <c r="E19" s="273"/>
      <c r="F19" s="273"/>
      <c r="G19" s="273"/>
      <c r="H19" s="273"/>
      <c r="I19" s="273"/>
      <c r="J19" s="273"/>
      <c r="K19" s="273"/>
      <c r="L19" s="273"/>
      <c r="M19" s="273"/>
      <c r="N19" s="273"/>
      <c r="O19" s="273"/>
      <c r="P19" s="273"/>
      <c r="Q19" s="273"/>
      <c r="R19" s="273"/>
      <c r="S19" s="273"/>
      <c r="T19" s="273"/>
    </row>
    <row r="20" spans="1:113" s="55"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295" t="s">
        <v>6</v>
      </c>
      <c r="B21" s="288" t="s">
        <v>230</v>
      </c>
      <c r="C21" s="289"/>
      <c r="D21" s="292" t="s">
        <v>131</v>
      </c>
      <c r="E21" s="288" t="s">
        <v>465</v>
      </c>
      <c r="F21" s="289"/>
      <c r="G21" s="288" t="s">
        <v>249</v>
      </c>
      <c r="H21" s="289"/>
      <c r="I21" s="288" t="s">
        <v>130</v>
      </c>
      <c r="J21" s="289"/>
      <c r="K21" s="292" t="s">
        <v>129</v>
      </c>
      <c r="L21" s="288" t="s">
        <v>128</v>
      </c>
      <c r="M21" s="289"/>
      <c r="N21" s="288" t="s">
        <v>461</v>
      </c>
      <c r="O21" s="289"/>
      <c r="P21" s="292" t="s">
        <v>127</v>
      </c>
      <c r="Q21" s="298" t="s">
        <v>126</v>
      </c>
      <c r="R21" s="299"/>
      <c r="S21" s="298" t="s">
        <v>125</v>
      </c>
      <c r="T21" s="300"/>
    </row>
    <row r="22" spans="1:113" ht="204.75" customHeight="1" x14ac:dyDescent="0.25">
      <c r="A22" s="296"/>
      <c r="B22" s="290"/>
      <c r="C22" s="291"/>
      <c r="D22" s="294"/>
      <c r="E22" s="290"/>
      <c r="F22" s="291"/>
      <c r="G22" s="290"/>
      <c r="H22" s="291"/>
      <c r="I22" s="290"/>
      <c r="J22" s="291"/>
      <c r="K22" s="293"/>
      <c r="L22" s="290"/>
      <c r="M22" s="291"/>
      <c r="N22" s="290"/>
      <c r="O22" s="291"/>
      <c r="P22" s="293"/>
      <c r="Q22" s="85" t="s">
        <v>124</v>
      </c>
      <c r="R22" s="85" t="s">
        <v>435</v>
      </c>
      <c r="S22" s="85" t="s">
        <v>123</v>
      </c>
      <c r="T22" s="85" t="s">
        <v>122</v>
      </c>
    </row>
    <row r="23" spans="1:113" ht="51.75" customHeight="1" x14ac:dyDescent="0.25">
      <c r="A23" s="297"/>
      <c r="B23" s="135" t="s">
        <v>120</v>
      </c>
      <c r="C23" s="135" t="s">
        <v>121</v>
      </c>
      <c r="D23" s="293"/>
      <c r="E23" s="135" t="s">
        <v>120</v>
      </c>
      <c r="F23" s="135" t="s">
        <v>121</v>
      </c>
      <c r="G23" s="135" t="s">
        <v>120</v>
      </c>
      <c r="H23" s="135" t="s">
        <v>121</v>
      </c>
      <c r="I23" s="135" t="s">
        <v>120</v>
      </c>
      <c r="J23" s="135" t="s">
        <v>121</v>
      </c>
      <c r="K23" s="135" t="s">
        <v>120</v>
      </c>
      <c r="L23" s="135" t="s">
        <v>120</v>
      </c>
      <c r="M23" s="135" t="s">
        <v>121</v>
      </c>
      <c r="N23" s="135" t="s">
        <v>120</v>
      </c>
      <c r="O23" s="135" t="s">
        <v>121</v>
      </c>
      <c r="P23" s="136" t="s">
        <v>120</v>
      </c>
      <c r="Q23" s="85" t="s">
        <v>120</v>
      </c>
      <c r="R23" s="85" t="s">
        <v>120</v>
      </c>
      <c r="S23" s="85" t="s">
        <v>120</v>
      </c>
      <c r="T23" s="85"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38"/>
      <c r="R25" s="57"/>
      <c r="S25" s="138"/>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87" t="s">
        <v>469</v>
      </c>
      <c r="C29" s="287"/>
      <c r="D29" s="287"/>
      <c r="E29" s="287"/>
      <c r="F29" s="287"/>
      <c r="G29" s="287"/>
      <c r="H29" s="287"/>
      <c r="I29" s="287"/>
      <c r="J29" s="287"/>
      <c r="K29" s="287"/>
      <c r="L29" s="287"/>
      <c r="M29" s="287"/>
      <c r="N29" s="287"/>
      <c r="O29" s="287"/>
      <c r="P29" s="287"/>
      <c r="Q29" s="287"/>
      <c r="R29" s="287"/>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434</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customSheetViews>
    <customSheetView guid="{47DFA04F-EE93-4EA7-94C5-F251444C0707}"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howPageBreaks="1" fitToPage="1" printArea="1" view="pageBreakPreview" topLeftCell="A10">
      <selection activeCell="G21" sqref="G21:H22"/>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howPageBreaks="1" fitToPage="1" printArea="1" view="pageBreakPreview" topLeftCell="A4">
      <selection activeCell="A19" sqref="A19:T19"/>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D1" zoomScale="57" zoomScaleSheetLayoutView="57" workbookViewId="0">
      <selection activeCell="E15" sqref="E15:Y15"/>
    </sheetView>
  </sheetViews>
  <sheetFormatPr defaultColWidth="10.7109375" defaultRowHeight="15.75" x14ac:dyDescent="0.25"/>
  <cols>
    <col min="1" max="1" width="5" style="159" customWidth="1"/>
    <col min="2" max="2" width="20.85546875" style="159" customWidth="1"/>
    <col min="3" max="3" width="21.140625" style="159" customWidth="1"/>
    <col min="4" max="4" width="11.5703125" style="159" customWidth="1"/>
    <col min="5" max="5" width="11.85546875" style="159" customWidth="1"/>
    <col min="6" max="6" width="8.7109375" style="159" customWidth="1"/>
    <col min="7" max="7" width="10.28515625" style="159" customWidth="1"/>
    <col min="8" max="8" width="8.7109375" style="159" customWidth="1"/>
    <col min="9" max="9" width="8.28515625" style="159" customWidth="1"/>
    <col min="10" max="10" width="20.140625" style="159" customWidth="1"/>
    <col min="11" max="11" width="11.140625" style="159" customWidth="1"/>
    <col min="12" max="12" width="8.85546875" style="159" customWidth="1"/>
    <col min="13" max="13" width="8.7109375" style="159" customWidth="1"/>
    <col min="14" max="14" width="13.7109375" style="159" customWidth="1"/>
    <col min="15" max="16" width="8.7109375" style="159" customWidth="1"/>
    <col min="17" max="17" width="11.85546875" style="159" customWidth="1"/>
    <col min="18" max="18" width="12" style="159" customWidth="1"/>
    <col min="19" max="19" width="18.28515625" style="159" customWidth="1"/>
    <col min="20" max="20" width="22.42578125" style="159" customWidth="1"/>
    <col min="21" max="21" width="30.7109375" style="159" customWidth="1"/>
    <col min="22" max="23" width="8.7109375" style="159" customWidth="1"/>
    <col min="24" max="24" width="24.5703125" style="159" customWidth="1"/>
    <col min="25" max="25" width="15.28515625" style="159" customWidth="1"/>
    <col min="26" max="26" width="18.5703125" style="159" customWidth="1"/>
    <col min="27" max="27" width="19.140625" style="159" customWidth="1"/>
    <col min="28" max="240" width="10.7109375" style="159"/>
    <col min="241" max="242" width="15.7109375" style="159" customWidth="1"/>
    <col min="243" max="245" width="14.7109375" style="159" customWidth="1"/>
    <col min="246" max="249" width="13.7109375" style="159" customWidth="1"/>
    <col min="250" max="253" width="15.7109375" style="159" customWidth="1"/>
    <col min="254" max="254" width="22.85546875" style="159" customWidth="1"/>
    <col min="255" max="255" width="20.7109375" style="159" customWidth="1"/>
    <col min="256" max="256" width="17.7109375" style="159" customWidth="1"/>
    <col min="257" max="265" width="14.7109375" style="159" customWidth="1"/>
    <col min="266" max="496" width="10.7109375" style="159"/>
    <col min="497" max="498" width="15.7109375" style="159" customWidth="1"/>
    <col min="499" max="501" width="14.7109375" style="159" customWidth="1"/>
    <col min="502" max="505" width="13.7109375" style="159" customWidth="1"/>
    <col min="506" max="509" width="15.7109375" style="159" customWidth="1"/>
    <col min="510" max="510" width="22.85546875" style="159" customWidth="1"/>
    <col min="511" max="511" width="20.7109375" style="159" customWidth="1"/>
    <col min="512" max="512" width="17.7109375" style="159" customWidth="1"/>
    <col min="513" max="521" width="14.7109375" style="159" customWidth="1"/>
    <col min="522" max="752" width="10.7109375" style="159"/>
    <col min="753" max="754" width="15.7109375" style="159" customWidth="1"/>
    <col min="755" max="757" width="14.7109375" style="159" customWidth="1"/>
    <col min="758" max="761" width="13.7109375" style="159" customWidth="1"/>
    <col min="762" max="765" width="15.7109375" style="159" customWidth="1"/>
    <col min="766" max="766" width="22.85546875" style="159" customWidth="1"/>
    <col min="767" max="767" width="20.7109375" style="159" customWidth="1"/>
    <col min="768" max="768" width="17.7109375" style="159" customWidth="1"/>
    <col min="769" max="777" width="14.7109375" style="159" customWidth="1"/>
    <col min="778" max="1008" width="10.7109375" style="159"/>
    <col min="1009" max="1010" width="15.7109375" style="159" customWidth="1"/>
    <col min="1011" max="1013" width="14.7109375" style="159" customWidth="1"/>
    <col min="1014" max="1017" width="13.7109375" style="159" customWidth="1"/>
    <col min="1018" max="1021" width="15.7109375" style="159" customWidth="1"/>
    <col min="1022" max="1022" width="22.85546875" style="159" customWidth="1"/>
    <col min="1023" max="1023" width="20.7109375" style="159" customWidth="1"/>
    <col min="1024" max="1024" width="17.7109375" style="159" customWidth="1"/>
    <col min="1025" max="1033" width="14.7109375" style="159" customWidth="1"/>
    <col min="1034" max="1264" width="10.7109375" style="159"/>
    <col min="1265" max="1266" width="15.7109375" style="159" customWidth="1"/>
    <col min="1267" max="1269" width="14.7109375" style="159" customWidth="1"/>
    <col min="1270" max="1273" width="13.7109375" style="159" customWidth="1"/>
    <col min="1274" max="1277" width="15.7109375" style="159" customWidth="1"/>
    <col min="1278" max="1278" width="22.85546875" style="159" customWidth="1"/>
    <col min="1279" max="1279" width="20.7109375" style="159" customWidth="1"/>
    <col min="1280" max="1280" width="17.7109375" style="159" customWidth="1"/>
    <col min="1281" max="1289" width="14.7109375" style="159" customWidth="1"/>
    <col min="1290" max="1520" width="10.7109375" style="159"/>
    <col min="1521" max="1522" width="15.7109375" style="159" customWidth="1"/>
    <col min="1523" max="1525" width="14.7109375" style="159" customWidth="1"/>
    <col min="1526" max="1529" width="13.7109375" style="159" customWidth="1"/>
    <col min="1530" max="1533" width="15.7109375" style="159" customWidth="1"/>
    <col min="1534" max="1534" width="22.85546875" style="159" customWidth="1"/>
    <col min="1535" max="1535" width="20.7109375" style="159" customWidth="1"/>
    <col min="1536" max="1536" width="17.7109375" style="159" customWidth="1"/>
    <col min="1537" max="1545" width="14.7109375" style="159" customWidth="1"/>
    <col min="1546" max="1776" width="10.7109375" style="159"/>
    <col min="1777" max="1778" width="15.7109375" style="159" customWidth="1"/>
    <col min="1779" max="1781" width="14.7109375" style="159" customWidth="1"/>
    <col min="1782" max="1785" width="13.7109375" style="159" customWidth="1"/>
    <col min="1786" max="1789" width="15.7109375" style="159" customWidth="1"/>
    <col min="1790" max="1790" width="22.85546875" style="159" customWidth="1"/>
    <col min="1791" max="1791" width="20.7109375" style="159" customWidth="1"/>
    <col min="1792" max="1792" width="17.7109375" style="159" customWidth="1"/>
    <col min="1793" max="1801" width="14.7109375" style="159" customWidth="1"/>
    <col min="1802" max="2032" width="10.7109375" style="159"/>
    <col min="2033" max="2034" width="15.7109375" style="159" customWidth="1"/>
    <col min="2035" max="2037" width="14.7109375" style="159" customWidth="1"/>
    <col min="2038" max="2041" width="13.7109375" style="159" customWidth="1"/>
    <col min="2042" max="2045" width="15.7109375" style="159" customWidth="1"/>
    <col min="2046" max="2046" width="22.85546875" style="159" customWidth="1"/>
    <col min="2047" max="2047" width="20.7109375" style="159" customWidth="1"/>
    <col min="2048" max="2048" width="17.7109375" style="159" customWidth="1"/>
    <col min="2049" max="2057" width="14.7109375" style="159" customWidth="1"/>
    <col min="2058" max="2288" width="10.7109375" style="159"/>
    <col min="2289" max="2290" width="15.7109375" style="159" customWidth="1"/>
    <col min="2291" max="2293" width="14.7109375" style="159" customWidth="1"/>
    <col min="2294" max="2297" width="13.7109375" style="159" customWidth="1"/>
    <col min="2298" max="2301" width="15.7109375" style="159" customWidth="1"/>
    <col min="2302" max="2302" width="22.85546875" style="159" customWidth="1"/>
    <col min="2303" max="2303" width="20.7109375" style="159" customWidth="1"/>
    <col min="2304" max="2304" width="17.7109375" style="159" customWidth="1"/>
    <col min="2305" max="2313" width="14.7109375" style="159" customWidth="1"/>
    <col min="2314" max="2544" width="10.7109375" style="159"/>
    <col min="2545" max="2546" width="15.7109375" style="159" customWidth="1"/>
    <col min="2547" max="2549" width="14.7109375" style="159" customWidth="1"/>
    <col min="2550" max="2553" width="13.7109375" style="159" customWidth="1"/>
    <col min="2554" max="2557" width="15.7109375" style="159" customWidth="1"/>
    <col min="2558" max="2558" width="22.85546875" style="159" customWidth="1"/>
    <col min="2559" max="2559" width="20.7109375" style="159" customWidth="1"/>
    <col min="2560" max="2560" width="17.7109375" style="159" customWidth="1"/>
    <col min="2561" max="2569" width="14.7109375" style="159" customWidth="1"/>
    <col min="2570" max="2800" width="10.7109375" style="159"/>
    <col min="2801" max="2802" width="15.7109375" style="159" customWidth="1"/>
    <col min="2803" max="2805" width="14.7109375" style="159" customWidth="1"/>
    <col min="2806" max="2809" width="13.7109375" style="159" customWidth="1"/>
    <col min="2810" max="2813" width="15.7109375" style="159" customWidth="1"/>
    <col min="2814" max="2814" width="22.85546875" style="159" customWidth="1"/>
    <col min="2815" max="2815" width="20.7109375" style="159" customWidth="1"/>
    <col min="2816" max="2816" width="17.7109375" style="159" customWidth="1"/>
    <col min="2817" max="2825" width="14.7109375" style="159" customWidth="1"/>
    <col min="2826" max="3056" width="10.7109375" style="159"/>
    <col min="3057" max="3058" width="15.7109375" style="159" customWidth="1"/>
    <col min="3059" max="3061" width="14.7109375" style="159" customWidth="1"/>
    <col min="3062" max="3065" width="13.7109375" style="159" customWidth="1"/>
    <col min="3066" max="3069" width="15.7109375" style="159" customWidth="1"/>
    <col min="3070" max="3070" width="22.85546875" style="159" customWidth="1"/>
    <col min="3071" max="3071" width="20.7109375" style="159" customWidth="1"/>
    <col min="3072" max="3072" width="17.7109375" style="159" customWidth="1"/>
    <col min="3073" max="3081" width="14.7109375" style="159" customWidth="1"/>
    <col min="3082" max="3312" width="10.7109375" style="159"/>
    <col min="3313" max="3314" width="15.7109375" style="159" customWidth="1"/>
    <col min="3315" max="3317" width="14.7109375" style="159" customWidth="1"/>
    <col min="3318" max="3321" width="13.7109375" style="159" customWidth="1"/>
    <col min="3322" max="3325" width="15.7109375" style="159" customWidth="1"/>
    <col min="3326" max="3326" width="22.85546875" style="159" customWidth="1"/>
    <col min="3327" max="3327" width="20.7109375" style="159" customWidth="1"/>
    <col min="3328" max="3328" width="17.7109375" style="159" customWidth="1"/>
    <col min="3329" max="3337" width="14.7109375" style="159" customWidth="1"/>
    <col min="3338" max="3568" width="10.7109375" style="159"/>
    <col min="3569" max="3570" width="15.7109375" style="159" customWidth="1"/>
    <col min="3571" max="3573" width="14.7109375" style="159" customWidth="1"/>
    <col min="3574" max="3577" width="13.7109375" style="159" customWidth="1"/>
    <col min="3578" max="3581" width="15.7109375" style="159" customWidth="1"/>
    <col min="3582" max="3582" width="22.85546875" style="159" customWidth="1"/>
    <col min="3583" max="3583" width="20.7109375" style="159" customWidth="1"/>
    <col min="3584" max="3584" width="17.7109375" style="159" customWidth="1"/>
    <col min="3585" max="3593" width="14.7109375" style="159" customWidth="1"/>
    <col min="3594" max="3824" width="10.7109375" style="159"/>
    <col min="3825" max="3826" width="15.7109375" style="159" customWidth="1"/>
    <col min="3827" max="3829" width="14.7109375" style="159" customWidth="1"/>
    <col min="3830" max="3833" width="13.7109375" style="159" customWidth="1"/>
    <col min="3834" max="3837" width="15.7109375" style="159" customWidth="1"/>
    <col min="3838" max="3838" width="22.85546875" style="159" customWidth="1"/>
    <col min="3839" max="3839" width="20.7109375" style="159" customWidth="1"/>
    <col min="3840" max="3840" width="17.7109375" style="159" customWidth="1"/>
    <col min="3841" max="3849" width="14.7109375" style="159" customWidth="1"/>
    <col min="3850" max="4080" width="10.7109375" style="159"/>
    <col min="4081" max="4082" width="15.7109375" style="159" customWidth="1"/>
    <col min="4083" max="4085" width="14.7109375" style="159" customWidth="1"/>
    <col min="4086" max="4089" width="13.7109375" style="159" customWidth="1"/>
    <col min="4090" max="4093" width="15.7109375" style="159" customWidth="1"/>
    <col min="4094" max="4094" width="22.85546875" style="159" customWidth="1"/>
    <col min="4095" max="4095" width="20.7109375" style="159" customWidth="1"/>
    <col min="4096" max="4096" width="17.7109375" style="159" customWidth="1"/>
    <col min="4097" max="4105" width="14.7109375" style="159" customWidth="1"/>
    <col min="4106" max="4336" width="10.7109375" style="159"/>
    <col min="4337" max="4338" width="15.7109375" style="159" customWidth="1"/>
    <col min="4339" max="4341" width="14.7109375" style="159" customWidth="1"/>
    <col min="4342" max="4345" width="13.7109375" style="159" customWidth="1"/>
    <col min="4346" max="4349" width="15.7109375" style="159" customWidth="1"/>
    <col min="4350" max="4350" width="22.85546875" style="159" customWidth="1"/>
    <col min="4351" max="4351" width="20.7109375" style="159" customWidth="1"/>
    <col min="4352" max="4352" width="17.7109375" style="159" customWidth="1"/>
    <col min="4353" max="4361" width="14.7109375" style="159" customWidth="1"/>
    <col min="4362" max="4592" width="10.7109375" style="159"/>
    <col min="4593" max="4594" width="15.7109375" style="159" customWidth="1"/>
    <col min="4595" max="4597" width="14.7109375" style="159" customWidth="1"/>
    <col min="4598" max="4601" width="13.7109375" style="159" customWidth="1"/>
    <col min="4602" max="4605" width="15.7109375" style="159" customWidth="1"/>
    <col min="4606" max="4606" width="22.85546875" style="159" customWidth="1"/>
    <col min="4607" max="4607" width="20.7109375" style="159" customWidth="1"/>
    <col min="4608" max="4608" width="17.7109375" style="159" customWidth="1"/>
    <col min="4609" max="4617" width="14.7109375" style="159" customWidth="1"/>
    <col min="4618" max="4848" width="10.7109375" style="159"/>
    <col min="4849" max="4850" width="15.7109375" style="159" customWidth="1"/>
    <col min="4851" max="4853" width="14.7109375" style="159" customWidth="1"/>
    <col min="4854" max="4857" width="13.7109375" style="159" customWidth="1"/>
    <col min="4858" max="4861" width="15.7109375" style="159" customWidth="1"/>
    <col min="4862" max="4862" width="22.85546875" style="159" customWidth="1"/>
    <col min="4863" max="4863" width="20.7109375" style="159" customWidth="1"/>
    <col min="4864" max="4864" width="17.7109375" style="159" customWidth="1"/>
    <col min="4865" max="4873" width="14.7109375" style="159" customWidth="1"/>
    <col min="4874" max="5104" width="10.7109375" style="159"/>
    <col min="5105" max="5106" width="15.7109375" style="159" customWidth="1"/>
    <col min="5107" max="5109" width="14.7109375" style="159" customWidth="1"/>
    <col min="5110" max="5113" width="13.7109375" style="159" customWidth="1"/>
    <col min="5114" max="5117" width="15.7109375" style="159" customWidth="1"/>
    <col min="5118" max="5118" width="22.85546875" style="159" customWidth="1"/>
    <col min="5119" max="5119" width="20.7109375" style="159" customWidth="1"/>
    <col min="5120" max="5120" width="17.7109375" style="159" customWidth="1"/>
    <col min="5121" max="5129" width="14.7109375" style="159" customWidth="1"/>
    <col min="5130" max="5360" width="10.7109375" style="159"/>
    <col min="5361" max="5362" width="15.7109375" style="159" customWidth="1"/>
    <col min="5363" max="5365" width="14.7109375" style="159" customWidth="1"/>
    <col min="5366" max="5369" width="13.7109375" style="159" customWidth="1"/>
    <col min="5370" max="5373" width="15.7109375" style="159" customWidth="1"/>
    <col min="5374" max="5374" width="22.85546875" style="159" customWidth="1"/>
    <col min="5375" max="5375" width="20.7109375" style="159" customWidth="1"/>
    <col min="5376" max="5376" width="17.7109375" style="159" customWidth="1"/>
    <col min="5377" max="5385" width="14.7109375" style="159" customWidth="1"/>
    <col min="5386" max="5616" width="10.7109375" style="159"/>
    <col min="5617" max="5618" width="15.7109375" style="159" customWidth="1"/>
    <col min="5619" max="5621" width="14.7109375" style="159" customWidth="1"/>
    <col min="5622" max="5625" width="13.7109375" style="159" customWidth="1"/>
    <col min="5626" max="5629" width="15.7109375" style="159" customWidth="1"/>
    <col min="5630" max="5630" width="22.85546875" style="159" customWidth="1"/>
    <col min="5631" max="5631" width="20.7109375" style="159" customWidth="1"/>
    <col min="5632" max="5632" width="17.7109375" style="159" customWidth="1"/>
    <col min="5633" max="5641" width="14.7109375" style="159" customWidth="1"/>
    <col min="5642" max="5872" width="10.7109375" style="159"/>
    <col min="5873" max="5874" width="15.7109375" style="159" customWidth="1"/>
    <col min="5875" max="5877" width="14.7109375" style="159" customWidth="1"/>
    <col min="5878" max="5881" width="13.7109375" style="159" customWidth="1"/>
    <col min="5882" max="5885" width="15.7109375" style="159" customWidth="1"/>
    <col min="5886" max="5886" width="22.85546875" style="159" customWidth="1"/>
    <col min="5887" max="5887" width="20.7109375" style="159" customWidth="1"/>
    <col min="5888" max="5888" width="17.7109375" style="159" customWidth="1"/>
    <col min="5889" max="5897" width="14.7109375" style="159" customWidth="1"/>
    <col min="5898" max="6128" width="10.7109375" style="159"/>
    <col min="6129" max="6130" width="15.7109375" style="159" customWidth="1"/>
    <col min="6131" max="6133" width="14.7109375" style="159" customWidth="1"/>
    <col min="6134" max="6137" width="13.7109375" style="159" customWidth="1"/>
    <col min="6138" max="6141" width="15.7109375" style="159" customWidth="1"/>
    <col min="6142" max="6142" width="22.85546875" style="159" customWidth="1"/>
    <col min="6143" max="6143" width="20.7109375" style="159" customWidth="1"/>
    <col min="6144" max="6144" width="17.7109375" style="159" customWidth="1"/>
    <col min="6145" max="6153" width="14.7109375" style="159" customWidth="1"/>
    <col min="6154" max="6384" width="10.7109375" style="159"/>
    <col min="6385" max="6386" width="15.7109375" style="159" customWidth="1"/>
    <col min="6387" max="6389" width="14.7109375" style="159" customWidth="1"/>
    <col min="6390" max="6393" width="13.7109375" style="159" customWidth="1"/>
    <col min="6394" max="6397" width="15.7109375" style="159" customWidth="1"/>
    <col min="6398" max="6398" width="22.85546875" style="159" customWidth="1"/>
    <col min="6399" max="6399" width="20.7109375" style="159" customWidth="1"/>
    <col min="6400" max="6400" width="17.7109375" style="159" customWidth="1"/>
    <col min="6401" max="6409" width="14.7109375" style="159" customWidth="1"/>
    <col min="6410" max="6640" width="10.7109375" style="159"/>
    <col min="6641" max="6642" width="15.7109375" style="159" customWidth="1"/>
    <col min="6643" max="6645" width="14.7109375" style="159" customWidth="1"/>
    <col min="6646" max="6649" width="13.7109375" style="159" customWidth="1"/>
    <col min="6650" max="6653" width="15.7109375" style="159" customWidth="1"/>
    <col min="6654" max="6654" width="22.85546875" style="159" customWidth="1"/>
    <col min="6655" max="6655" width="20.7109375" style="159" customWidth="1"/>
    <col min="6656" max="6656" width="17.7109375" style="159" customWidth="1"/>
    <col min="6657" max="6665" width="14.7109375" style="159" customWidth="1"/>
    <col min="6666" max="6896" width="10.7109375" style="159"/>
    <col min="6897" max="6898" width="15.7109375" style="159" customWidth="1"/>
    <col min="6899" max="6901" width="14.7109375" style="159" customWidth="1"/>
    <col min="6902" max="6905" width="13.7109375" style="159" customWidth="1"/>
    <col min="6906" max="6909" width="15.7109375" style="159" customWidth="1"/>
    <col min="6910" max="6910" width="22.85546875" style="159" customWidth="1"/>
    <col min="6911" max="6911" width="20.7109375" style="159" customWidth="1"/>
    <col min="6912" max="6912" width="17.7109375" style="159" customWidth="1"/>
    <col min="6913" max="6921" width="14.7109375" style="159" customWidth="1"/>
    <col min="6922" max="7152" width="10.7109375" style="159"/>
    <col min="7153" max="7154" width="15.7109375" style="159" customWidth="1"/>
    <col min="7155" max="7157" width="14.7109375" style="159" customWidth="1"/>
    <col min="7158" max="7161" width="13.7109375" style="159" customWidth="1"/>
    <col min="7162" max="7165" width="15.7109375" style="159" customWidth="1"/>
    <col min="7166" max="7166" width="22.85546875" style="159" customWidth="1"/>
    <col min="7167" max="7167" width="20.7109375" style="159" customWidth="1"/>
    <col min="7168" max="7168" width="17.7109375" style="159" customWidth="1"/>
    <col min="7169" max="7177" width="14.7109375" style="159" customWidth="1"/>
    <col min="7178" max="7408" width="10.7109375" style="159"/>
    <col min="7409" max="7410" width="15.7109375" style="159" customWidth="1"/>
    <col min="7411" max="7413" width="14.7109375" style="159" customWidth="1"/>
    <col min="7414" max="7417" width="13.7109375" style="159" customWidth="1"/>
    <col min="7418" max="7421" width="15.7109375" style="159" customWidth="1"/>
    <col min="7422" max="7422" width="22.85546875" style="159" customWidth="1"/>
    <col min="7423" max="7423" width="20.7109375" style="159" customWidth="1"/>
    <col min="7424" max="7424" width="17.7109375" style="159" customWidth="1"/>
    <col min="7425" max="7433" width="14.7109375" style="159" customWidth="1"/>
    <col min="7434" max="7664" width="10.7109375" style="159"/>
    <col min="7665" max="7666" width="15.7109375" style="159" customWidth="1"/>
    <col min="7667" max="7669" width="14.7109375" style="159" customWidth="1"/>
    <col min="7670" max="7673" width="13.7109375" style="159" customWidth="1"/>
    <col min="7674" max="7677" width="15.7109375" style="159" customWidth="1"/>
    <col min="7678" max="7678" width="22.85546875" style="159" customWidth="1"/>
    <col min="7679" max="7679" width="20.7109375" style="159" customWidth="1"/>
    <col min="7680" max="7680" width="17.7109375" style="159" customWidth="1"/>
    <col min="7681" max="7689" width="14.7109375" style="159" customWidth="1"/>
    <col min="7690" max="7920" width="10.7109375" style="159"/>
    <col min="7921" max="7922" width="15.7109375" style="159" customWidth="1"/>
    <col min="7923" max="7925" width="14.7109375" style="159" customWidth="1"/>
    <col min="7926" max="7929" width="13.7109375" style="159" customWidth="1"/>
    <col min="7930" max="7933" width="15.7109375" style="159" customWidth="1"/>
    <col min="7934" max="7934" width="22.85546875" style="159" customWidth="1"/>
    <col min="7935" max="7935" width="20.7109375" style="159" customWidth="1"/>
    <col min="7936" max="7936" width="17.7109375" style="159" customWidth="1"/>
    <col min="7937" max="7945" width="14.7109375" style="159" customWidth="1"/>
    <col min="7946" max="8176" width="10.7109375" style="159"/>
    <col min="8177" max="8178" width="15.7109375" style="159" customWidth="1"/>
    <col min="8179" max="8181" width="14.7109375" style="159" customWidth="1"/>
    <col min="8182" max="8185" width="13.7109375" style="159" customWidth="1"/>
    <col min="8186" max="8189" width="15.7109375" style="159" customWidth="1"/>
    <col min="8190" max="8190" width="22.85546875" style="159" customWidth="1"/>
    <col min="8191" max="8191" width="20.7109375" style="159" customWidth="1"/>
    <col min="8192" max="8192" width="17.7109375" style="159" customWidth="1"/>
    <col min="8193" max="8201" width="14.7109375" style="159" customWidth="1"/>
    <col min="8202" max="8432" width="10.7109375" style="159"/>
    <col min="8433" max="8434" width="15.7109375" style="159" customWidth="1"/>
    <col min="8435" max="8437" width="14.7109375" style="159" customWidth="1"/>
    <col min="8438" max="8441" width="13.7109375" style="159" customWidth="1"/>
    <col min="8442" max="8445" width="15.7109375" style="159" customWidth="1"/>
    <col min="8446" max="8446" width="22.85546875" style="159" customWidth="1"/>
    <col min="8447" max="8447" width="20.7109375" style="159" customWidth="1"/>
    <col min="8448" max="8448" width="17.7109375" style="159" customWidth="1"/>
    <col min="8449" max="8457" width="14.7109375" style="159" customWidth="1"/>
    <col min="8458" max="8688" width="10.7109375" style="159"/>
    <col min="8689" max="8690" width="15.7109375" style="159" customWidth="1"/>
    <col min="8691" max="8693" width="14.7109375" style="159" customWidth="1"/>
    <col min="8694" max="8697" width="13.7109375" style="159" customWidth="1"/>
    <col min="8698" max="8701" width="15.7109375" style="159" customWidth="1"/>
    <col min="8702" max="8702" width="22.85546875" style="159" customWidth="1"/>
    <col min="8703" max="8703" width="20.7109375" style="159" customWidth="1"/>
    <col min="8704" max="8704" width="17.7109375" style="159" customWidth="1"/>
    <col min="8705" max="8713" width="14.7109375" style="159" customWidth="1"/>
    <col min="8714" max="8944" width="10.7109375" style="159"/>
    <col min="8945" max="8946" width="15.7109375" style="159" customWidth="1"/>
    <col min="8947" max="8949" width="14.7109375" style="159" customWidth="1"/>
    <col min="8950" max="8953" width="13.7109375" style="159" customWidth="1"/>
    <col min="8954" max="8957" width="15.7109375" style="159" customWidth="1"/>
    <col min="8958" max="8958" width="22.85546875" style="159" customWidth="1"/>
    <col min="8959" max="8959" width="20.7109375" style="159" customWidth="1"/>
    <col min="8960" max="8960" width="17.7109375" style="159" customWidth="1"/>
    <col min="8961" max="8969" width="14.7109375" style="159" customWidth="1"/>
    <col min="8970" max="9200" width="10.7109375" style="159"/>
    <col min="9201" max="9202" width="15.7109375" style="159" customWidth="1"/>
    <col min="9203" max="9205" width="14.7109375" style="159" customWidth="1"/>
    <col min="9206" max="9209" width="13.7109375" style="159" customWidth="1"/>
    <col min="9210" max="9213" width="15.7109375" style="159" customWidth="1"/>
    <col min="9214" max="9214" width="22.85546875" style="159" customWidth="1"/>
    <col min="9215" max="9215" width="20.7109375" style="159" customWidth="1"/>
    <col min="9216" max="9216" width="17.7109375" style="159" customWidth="1"/>
    <col min="9217" max="9225" width="14.7109375" style="159" customWidth="1"/>
    <col min="9226" max="9456" width="10.7109375" style="159"/>
    <col min="9457" max="9458" width="15.7109375" style="159" customWidth="1"/>
    <col min="9459" max="9461" width="14.7109375" style="159" customWidth="1"/>
    <col min="9462" max="9465" width="13.7109375" style="159" customWidth="1"/>
    <col min="9466" max="9469" width="15.7109375" style="159" customWidth="1"/>
    <col min="9470" max="9470" width="22.85546875" style="159" customWidth="1"/>
    <col min="9471" max="9471" width="20.7109375" style="159" customWidth="1"/>
    <col min="9472" max="9472" width="17.7109375" style="159" customWidth="1"/>
    <col min="9473" max="9481" width="14.7109375" style="159" customWidth="1"/>
    <col min="9482" max="9712" width="10.7109375" style="159"/>
    <col min="9713" max="9714" width="15.7109375" style="159" customWidth="1"/>
    <col min="9715" max="9717" width="14.7109375" style="159" customWidth="1"/>
    <col min="9718" max="9721" width="13.7109375" style="159" customWidth="1"/>
    <col min="9722" max="9725" width="15.7109375" style="159" customWidth="1"/>
    <col min="9726" max="9726" width="22.85546875" style="159" customWidth="1"/>
    <col min="9727" max="9727" width="20.7109375" style="159" customWidth="1"/>
    <col min="9728" max="9728" width="17.7109375" style="159" customWidth="1"/>
    <col min="9729" max="9737" width="14.7109375" style="159" customWidth="1"/>
    <col min="9738" max="9968" width="10.7109375" style="159"/>
    <col min="9969" max="9970" width="15.7109375" style="159" customWidth="1"/>
    <col min="9971" max="9973" width="14.7109375" style="159" customWidth="1"/>
    <col min="9974" max="9977" width="13.7109375" style="159" customWidth="1"/>
    <col min="9978" max="9981" width="15.7109375" style="159" customWidth="1"/>
    <col min="9982" max="9982" width="22.85546875" style="159" customWidth="1"/>
    <col min="9983" max="9983" width="20.7109375" style="159" customWidth="1"/>
    <col min="9984" max="9984" width="17.7109375" style="159" customWidth="1"/>
    <col min="9985" max="9993" width="14.7109375" style="159" customWidth="1"/>
    <col min="9994" max="10224" width="10.7109375" style="159"/>
    <col min="10225" max="10226" width="15.7109375" style="159" customWidth="1"/>
    <col min="10227" max="10229" width="14.7109375" style="159" customWidth="1"/>
    <col min="10230" max="10233" width="13.7109375" style="159" customWidth="1"/>
    <col min="10234" max="10237" width="15.7109375" style="159" customWidth="1"/>
    <col min="10238" max="10238" width="22.85546875" style="159" customWidth="1"/>
    <col min="10239" max="10239" width="20.7109375" style="159" customWidth="1"/>
    <col min="10240" max="10240" width="17.7109375" style="159" customWidth="1"/>
    <col min="10241" max="10249" width="14.7109375" style="159" customWidth="1"/>
    <col min="10250" max="10480" width="10.7109375" style="159"/>
    <col min="10481" max="10482" width="15.7109375" style="159" customWidth="1"/>
    <col min="10483" max="10485" width="14.7109375" style="159" customWidth="1"/>
    <col min="10486" max="10489" width="13.7109375" style="159" customWidth="1"/>
    <col min="10490" max="10493" width="15.7109375" style="159" customWidth="1"/>
    <col min="10494" max="10494" width="22.85546875" style="159" customWidth="1"/>
    <col min="10495" max="10495" width="20.7109375" style="159" customWidth="1"/>
    <col min="10496" max="10496" width="17.7109375" style="159" customWidth="1"/>
    <col min="10497" max="10505" width="14.7109375" style="159" customWidth="1"/>
    <col min="10506" max="10736" width="10.7109375" style="159"/>
    <col min="10737" max="10738" width="15.7109375" style="159" customWidth="1"/>
    <col min="10739" max="10741" width="14.7109375" style="159" customWidth="1"/>
    <col min="10742" max="10745" width="13.7109375" style="159" customWidth="1"/>
    <col min="10746" max="10749" width="15.7109375" style="159" customWidth="1"/>
    <col min="10750" max="10750" width="22.85546875" style="159" customWidth="1"/>
    <col min="10751" max="10751" width="20.7109375" style="159" customWidth="1"/>
    <col min="10752" max="10752" width="17.7109375" style="159" customWidth="1"/>
    <col min="10753" max="10761" width="14.7109375" style="159" customWidth="1"/>
    <col min="10762" max="10992" width="10.7109375" style="159"/>
    <col min="10993" max="10994" width="15.7109375" style="159" customWidth="1"/>
    <col min="10995" max="10997" width="14.7109375" style="159" customWidth="1"/>
    <col min="10998" max="11001" width="13.7109375" style="159" customWidth="1"/>
    <col min="11002" max="11005" width="15.7109375" style="159" customWidth="1"/>
    <col min="11006" max="11006" width="22.85546875" style="159" customWidth="1"/>
    <col min="11007" max="11007" width="20.7109375" style="159" customWidth="1"/>
    <col min="11008" max="11008" width="17.7109375" style="159" customWidth="1"/>
    <col min="11009" max="11017" width="14.7109375" style="159" customWidth="1"/>
    <col min="11018" max="11248" width="10.7109375" style="159"/>
    <col min="11249" max="11250" width="15.7109375" style="159" customWidth="1"/>
    <col min="11251" max="11253" width="14.7109375" style="159" customWidth="1"/>
    <col min="11254" max="11257" width="13.7109375" style="159" customWidth="1"/>
    <col min="11258" max="11261" width="15.7109375" style="159" customWidth="1"/>
    <col min="11262" max="11262" width="22.85546875" style="159" customWidth="1"/>
    <col min="11263" max="11263" width="20.7109375" style="159" customWidth="1"/>
    <col min="11264" max="11264" width="17.7109375" style="159" customWidth="1"/>
    <col min="11265" max="11273" width="14.7109375" style="159" customWidth="1"/>
    <col min="11274" max="11504" width="10.7109375" style="159"/>
    <col min="11505" max="11506" width="15.7109375" style="159" customWidth="1"/>
    <col min="11507" max="11509" width="14.7109375" style="159" customWidth="1"/>
    <col min="11510" max="11513" width="13.7109375" style="159" customWidth="1"/>
    <col min="11514" max="11517" width="15.7109375" style="159" customWidth="1"/>
    <col min="11518" max="11518" width="22.85546875" style="159" customWidth="1"/>
    <col min="11519" max="11519" width="20.7109375" style="159" customWidth="1"/>
    <col min="11520" max="11520" width="17.7109375" style="159" customWidth="1"/>
    <col min="11521" max="11529" width="14.7109375" style="159" customWidth="1"/>
    <col min="11530" max="11760" width="10.7109375" style="159"/>
    <col min="11761" max="11762" width="15.7109375" style="159" customWidth="1"/>
    <col min="11763" max="11765" width="14.7109375" style="159" customWidth="1"/>
    <col min="11766" max="11769" width="13.7109375" style="159" customWidth="1"/>
    <col min="11770" max="11773" width="15.7109375" style="159" customWidth="1"/>
    <col min="11774" max="11774" width="22.85546875" style="159" customWidth="1"/>
    <col min="11775" max="11775" width="20.7109375" style="159" customWidth="1"/>
    <col min="11776" max="11776" width="17.7109375" style="159" customWidth="1"/>
    <col min="11777" max="11785" width="14.7109375" style="159" customWidth="1"/>
    <col min="11786" max="12016" width="10.7109375" style="159"/>
    <col min="12017" max="12018" width="15.7109375" style="159" customWidth="1"/>
    <col min="12019" max="12021" width="14.7109375" style="159" customWidth="1"/>
    <col min="12022" max="12025" width="13.7109375" style="159" customWidth="1"/>
    <col min="12026" max="12029" width="15.7109375" style="159" customWidth="1"/>
    <col min="12030" max="12030" width="22.85546875" style="159" customWidth="1"/>
    <col min="12031" max="12031" width="20.7109375" style="159" customWidth="1"/>
    <col min="12032" max="12032" width="17.7109375" style="159" customWidth="1"/>
    <col min="12033" max="12041" width="14.7109375" style="159" customWidth="1"/>
    <col min="12042" max="12272" width="10.7109375" style="159"/>
    <col min="12273" max="12274" width="15.7109375" style="159" customWidth="1"/>
    <col min="12275" max="12277" width="14.7109375" style="159" customWidth="1"/>
    <col min="12278" max="12281" width="13.7109375" style="159" customWidth="1"/>
    <col min="12282" max="12285" width="15.7109375" style="159" customWidth="1"/>
    <col min="12286" max="12286" width="22.85546875" style="159" customWidth="1"/>
    <col min="12287" max="12287" width="20.7109375" style="159" customWidth="1"/>
    <col min="12288" max="12288" width="17.7109375" style="159" customWidth="1"/>
    <col min="12289" max="12297" width="14.7109375" style="159" customWidth="1"/>
    <col min="12298" max="12528" width="10.7109375" style="159"/>
    <col min="12529" max="12530" width="15.7109375" style="159" customWidth="1"/>
    <col min="12531" max="12533" width="14.7109375" style="159" customWidth="1"/>
    <col min="12534" max="12537" width="13.7109375" style="159" customWidth="1"/>
    <col min="12538" max="12541" width="15.7109375" style="159" customWidth="1"/>
    <col min="12542" max="12542" width="22.85546875" style="159" customWidth="1"/>
    <col min="12543" max="12543" width="20.7109375" style="159" customWidth="1"/>
    <col min="12544" max="12544" width="17.7109375" style="159" customWidth="1"/>
    <col min="12545" max="12553" width="14.7109375" style="159" customWidth="1"/>
    <col min="12554" max="12784" width="10.7109375" style="159"/>
    <col min="12785" max="12786" width="15.7109375" style="159" customWidth="1"/>
    <col min="12787" max="12789" width="14.7109375" style="159" customWidth="1"/>
    <col min="12790" max="12793" width="13.7109375" style="159" customWidth="1"/>
    <col min="12794" max="12797" width="15.7109375" style="159" customWidth="1"/>
    <col min="12798" max="12798" width="22.85546875" style="159" customWidth="1"/>
    <col min="12799" max="12799" width="20.7109375" style="159" customWidth="1"/>
    <col min="12800" max="12800" width="17.7109375" style="159" customWidth="1"/>
    <col min="12801" max="12809" width="14.7109375" style="159" customWidth="1"/>
    <col min="12810" max="13040" width="10.7109375" style="159"/>
    <col min="13041" max="13042" width="15.7109375" style="159" customWidth="1"/>
    <col min="13043" max="13045" width="14.7109375" style="159" customWidth="1"/>
    <col min="13046" max="13049" width="13.7109375" style="159" customWidth="1"/>
    <col min="13050" max="13053" width="15.7109375" style="159" customWidth="1"/>
    <col min="13054" max="13054" width="22.85546875" style="159" customWidth="1"/>
    <col min="13055" max="13055" width="20.7109375" style="159" customWidth="1"/>
    <col min="13056" max="13056" width="17.7109375" style="159" customWidth="1"/>
    <col min="13057" max="13065" width="14.7109375" style="159" customWidth="1"/>
    <col min="13066" max="13296" width="10.7109375" style="159"/>
    <col min="13297" max="13298" width="15.7109375" style="159" customWidth="1"/>
    <col min="13299" max="13301" width="14.7109375" style="159" customWidth="1"/>
    <col min="13302" max="13305" width="13.7109375" style="159" customWidth="1"/>
    <col min="13306" max="13309" width="15.7109375" style="159" customWidth="1"/>
    <col min="13310" max="13310" width="22.85546875" style="159" customWidth="1"/>
    <col min="13311" max="13311" width="20.7109375" style="159" customWidth="1"/>
    <col min="13312" max="13312" width="17.7109375" style="159" customWidth="1"/>
    <col min="13313" max="13321" width="14.7109375" style="159" customWidth="1"/>
    <col min="13322" max="13552" width="10.7109375" style="159"/>
    <col min="13553" max="13554" width="15.7109375" style="159" customWidth="1"/>
    <col min="13555" max="13557" width="14.7109375" style="159" customWidth="1"/>
    <col min="13558" max="13561" width="13.7109375" style="159" customWidth="1"/>
    <col min="13562" max="13565" width="15.7109375" style="159" customWidth="1"/>
    <col min="13566" max="13566" width="22.85546875" style="159" customWidth="1"/>
    <col min="13567" max="13567" width="20.7109375" style="159" customWidth="1"/>
    <col min="13568" max="13568" width="17.7109375" style="159" customWidth="1"/>
    <col min="13569" max="13577" width="14.7109375" style="159" customWidth="1"/>
    <col min="13578" max="13808" width="10.7109375" style="159"/>
    <col min="13809" max="13810" width="15.7109375" style="159" customWidth="1"/>
    <col min="13811" max="13813" width="14.7109375" style="159" customWidth="1"/>
    <col min="13814" max="13817" width="13.7109375" style="159" customWidth="1"/>
    <col min="13818" max="13821" width="15.7109375" style="159" customWidth="1"/>
    <col min="13822" max="13822" width="22.85546875" style="159" customWidth="1"/>
    <col min="13823" max="13823" width="20.7109375" style="159" customWidth="1"/>
    <col min="13824" max="13824" width="17.7109375" style="159" customWidth="1"/>
    <col min="13825" max="13833" width="14.7109375" style="159" customWidth="1"/>
    <col min="13834" max="14064" width="10.7109375" style="159"/>
    <col min="14065" max="14066" width="15.7109375" style="159" customWidth="1"/>
    <col min="14067" max="14069" width="14.7109375" style="159" customWidth="1"/>
    <col min="14070" max="14073" width="13.7109375" style="159" customWidth="1"/>
    <col min="14074" max="14077" width="15.7109375" style="159" customWidth="1"/>
    <col min="14078" max="14078" width="22.85546875" style="159" customWidth="1"/>
    <col min="14079" max="14079" width="20.7109375" style="159" customWidth="1"/>
    <col min="14080" max="14080" width="17.7109375" style="159" customWidth="1"/>
    <col min="14081" max="14089" width="14.7109375" style="159" customWidth="1"/>
    <col min="14090" max="14320" width="10.7109375" style="159"/>
    <col min="14321" max="14322" width="15.7109375" style="159" customWidth="1"/>
    <col min="14323" max="14325" width="14.7109375" style="159" customWidth="1"/>
    <col min="14326" max="14329" width="13.7109375" style="159" customWidth="1"/>
    <col min="14330" max="14333" width="15.7109375" style="159" customWidth="1"/>
    <col min="14334" max="14334" width="22.85546875" style="159" customWidth="1"/>
    <col min="14335" max="14335" width="20.7109375" style="159" customWidth="1"/>
    <col min="14336" max="14336" width="17.7109375" style="159" customWidth="1"/>
    <col min="14337" max="14345" width="14.7109375" style="159" customWidth="1"/>
    <col min="14346" max="14576" width="10.7109375" style="159"/>
    <col min="14577" max="14578" width="15.7109375" style="159" customWidth="1"/>
    <col min="14579" max="14581" width="14.7109375" style="159" customWidth="1"/>
    <col min="14582" max="14585" width="13.7109375" style="159" customWidth="1"/>
    <col min="14586" max="14589" width="15.7109375" style="159" customWidth="1"/>
    <col min="14590" max="14590" width="22.85546875" style="159" customWidth="1"/>
    <col min="14591" max="14591" width="20.7109375" style="159" customWidth="1"/>
    <col min="14592" max="14592" width="17.7109375" style="159" customWidth="1"/>
    <col min="14593" max="14601" width="14.7109375" style="159" customWidth="1"/>
    <col min="14602" max="14832" width="10.7109375" style="159"/>
    <col min="14833" max="14834" width="15.7109375" style="159" customWidth="1"/>
    <col min="14835" max="14837" width="14.7109375" style="159" customWidth="1"/>
    <col min="14838" max="14841" width="13.7109375" style="159" customWidth="1"/>
    <col min="14842" max="14845" width="15.7109375" style="159" customWidth="1"/>
    <col min="14846" max="14846" width="22.85546875" style="159" customWidth="1"/>
    <col min="14847" max="14847" width="20.7109375" style="159" customWidth="1"/>
    <col min="14848" max="14848" width="17.7109375" style="159" customWidth="1"/>
    <col min="14849" max="14857" width="14.7109375" style="159" customWidth="1"/>
    <col min="14858" max="15088" width="10.7109375" style="159"/>
    <col min="15089" max="15090" width="15.7109375" style="159" customWidth="1"/>
    <col min="15091" max="15093" width="14.7109375" style="159" customWidth="1"/>
    <col min="15094" max="15097" width="13.7109375" style="159" customWidth="1"/>
    <col min="15098" max="15101" width="15.7109375" style="159" customWidth="1"/>
    <col min="15102" max="15102" width="22.85546875" style="159" customWidth="1"/>
    <col min="15103" max="15103" width="20.7109375" style="159" customWidth="1"/>
    <col min="15104" max="15104" width="17.7109375" style="159" customWidth="1"/>
    <col min="15105" max="15113" width="14.7109375" style="159" customWidth="1"/>
    <col min="15114" max="15344" width="10.7109375" style="159"/>
    <col min="15345" max="15346" width="15.7109375" style="159" customWidth="1"/>
    <col min="15347" max="15349" width="14.7109375" style="159" customWidth="1"/>
    <col min="15350" max="15353" width="13.7109375" style="159" customWidth="1"/>
    <col min="15354" max="15357" width="15.7109375" style="159" customWidth="1"/>
    <col min="15358" max="15358" width="22.85546875" style="159" customWidth="1"/>
    <col min="15359" max="15359" width="20.7109375" style="159" customWidth="1"/>
    <col min="15360" max="15360" width="17.7109375" style="159" customWidth="1"/>
    <col min="15361" max="15369" width="14.7109375" style="159" customWidth="1"/>
    <col min="15370" max="15600" width="10.7109375" style="159"/>
    <col min="15601" max="15602" width="15.7109375" style="159" customWidth="1"/>
    <col min="15603" max="15605" width="14.7109375" style="159" customWidth="1"/>
    <col min="15606" max="15609" width="13.7109375" style="159" customWidth="1"/>
    <col min="15610" max="15613" width="15.7109375" style="159" customWidth="1"/>
    <col min="15614" max="15614" width="22.85546875" style="159" customWidth="1"/>
    <col min="15615" max="15615" width="20.7109375" style="159" customWidth="1"/>
    <col min="15616" max="15616" width="17.7109375" style="159" customWidth="1"/>
    <col min="15617" max="15625" width="14.7109375" style="159" customWidth="1"/>
    <col min="15626" max="15856" width="10.7109375" style="159"/>
    <col min="15857" max="15858" width="15.7109375" style="159" customWidth="1"/>
    <col min="15859" max="15861" width="14.7109375" style="159" customWidth="1"/>
    <col min="15862" max="15865" width="13.7109375" style="159" customWidth="1"/>
    <col min="15866" max="15869" width="15.7109375" style="159" customWidth="1"/>
    <col min="15870" max="15870" width="22.85546875" style="159" customWidth="1"/>
    <col min="15871" max="15871" width="20.7109375" style="159" customWidth="1"/>
    <col min="15872" max="15872" width="17.7109375" style="159" customWidth="1"/>
    <col min="15873" max="15881" width="14.7109375" style="159" customWidth="1"/>
    <col min="15882" max="16112" width="10.7109375" style="159"/>
    <col min="16113" max="16114" width="15.7109375" style="159" customWidth="1"/>
    <col min="16115" max="16117" width="14.7109375" style="159" customWidth="1"/>
    <col min="16118" max="16121" width="13.7109375" style="159" customWidth="1"/>
    <col min="16122" max="16125" width="15.7109375" style="159" customWidth="1"/>
    <col min="16126" max="16126" width="22.85546875" style="159" customWidth="1"/>
    <col min="16127" max="16127" width="20.7109375" style="159" customWidth="1"/>
    <col min="16128" max="16128" width="17.7109375" style="159" customWidth="1"/>
    <col min="16129" max="16137" width="14.7109375" style="159" customWidth="1"/>
    <col min="16138" max="16384" width="10.7109375" style="159"/>
  </cols>
  <sheetData>
    <row r="1" spans="1:27" ht="25.5" customHeight="1" x14ac:dyDescent="0.25">
      <c r="AA1" s="161" t="s">
        <v>70</v>
      </c>
    </row>
    <row r="2" spans="1:27" s="16" customFormat="1" ht="18.75" customHeight="1" x14ac:dyDescent="0.3">
      <c r="E2" s="162"/>
      <c r="AA2" s="163" t="s">
        <v>11</v>
      </c>
    </row>
    <row r="3" spans="1:27" s="16" customFormat="1" ht="18.75" customHeight="1" x14ac:dyDescent="0.3">
      <c r="E3" s="162"/>
      <c r="AA3" s="163" t="s">
        <v>69</v>
      </c>
    </row>
    <row r="4" spans="1:27" s="16" customFormat="1" x14ac:dyDescent="0.2">
      <c r="E4" s="164"/>
    </row>
    <row r="5" spans="1:27" s="16"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6" customFormat="1" x14ac:dyDescent="0.2">
      <c r="A6" s="172"/>
      <c r="B6" s="172"/>
      <c r="C6" s="172"/>
      <c r="D6" s="172"/>
      <c r="E6" s="172"/>
      <c r="F6" s="172"/>
      <c r="G6" s="172"/>
      <c r="H6" s="172"/>
      <c r="I6" s="172"/>
      <c r="J6" s="172"/>
      <c r="K6" s="172"/>
      <c r="L6" s="172"/>
      <c r="M6" s="172"/>
      <c r="N6" s="172"/>
      <c r="O6" s="172"/>
      <c r="P6" s="172"/>
      <c r="Q6" s="172"/>
      <c r="R6" s="172"/>
      <c r="S6" s="172"/>
      <c r="T6" s="172"/>
    </row>
    <row r="7" spans="1:27" s="16" customFormat="1" ht="18.75" x14ac:dyDescent="0.2">
      <c r="E7" s="310" t="s">
        <v>10</v>
      </c>
      <c r="F7" s="310"/>
      <c r="G7" s="310"/>
      <c r="H7" s="310"/>
      <c r="I7" s="310"/>
      <c r="J7" s="310"/>
      <c r="K7" s="310"/>
      <c r="L7" s="310"/>
      <c r="M7" s="310"/>
      <c r="N7" s="310"/>
      <c r="O7" s="310"/>
      <c r="P7" s="310"/>
      <c r="Q7" s="310"/>
      <c r="R7" s="310"/>
      <c r="S7" s="310"/>
      <c r="T7" s="310"/>
      <c r="U7" s="310"/>
      <c r="V7" s="310"/>
      <c r="W7" s="310"/>
      <c r="X7" s="310"/>
      <c r="Y7" s="310"/>
    </row>
    <row r="8" spans="1:27" s="16" customFormat="1" ht="18.75" x14ac:dyDescent="0.2">
      <c r="E8" s="175"/>
      <c r="F8" s="175"/>
      <c r="G8" s="175"/>
      <c r="H8" s="175"/>
      <c r="I8" s="175"/>
      <c r="J8" s="175"/>
      <c r="K8" s="175"/>
      <c r="L8" s="175"/>
      <c r="M8" s="175"/>
      <c r="N8" s="175"/>
      <c r="O8" s="175"/>
      <c r="P8" s="175"/>
      <c r="Q8" s="175"/>
      <c r="R8" s="175"/>
      <c r="S8" s="165"/>
      <c r="T8" s="165"/>
      <c r="U8" s="165"/>
      <c r="V8" s="165"/>
      <c r="W8" s="165"/>
    </row>
    <row r="9" spans="1:27" s="16"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6"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6" customFormat="1" ht="18.75" x14ac:dyDescent="0.2">
      <c r="E11" s="175"/>
      <c r="F11" s="175"/>
      <c r="G11" s="175"/>
      <c r="H11" s="175"/>
      <c r="I11" s="175"/>
      <c r="J11" s="175"/>
      <c r="K11" s="175"/>
      <c r="L11" s="175"/>
      <c r="M11" s="175"/>
      <c r="N11" s="175"/>
      <c r="O11" s="175"/>
      <c r="P11" s="175"/>
      <c r="Q11" s="175"/>
      <c r="R11" s="175"/>
      <c r="S11" s="165"/>
      <c r="T11" s="165"/>
      <c r="U11" s="165"/>
      <c r="V11" s="165"/>
      <c r="W11" s="165"/>
    </row>
    <row r="12" spans="1:27" s="16" customFormat="1" ht="18.75" customHeight="1" x14ac:dyDescent="0.2">
      <c r="E12" s="311" t="s">
        <v>513</v>
      </c>
      <c r="F12" s="311"/>
      <c r="G12" s="311"/>
      <c r="H12" s="311"/>
      <c r="I12" s="311"/>
      <c r="J12" s="311"/>
      <c r="K12" s="311"/>
      <c r="L12" s="311"/>
      <c r="M12" s="311"/>
      <c r="N12" s="311"/>
      <c r="O12" s="311"/>
      <c r="P12" s="311"/>
      <c r="Q12" s="311"/>
      <c r="R12" s="311"/>
      <c r="S12" s="311"/>
      <c r="T12" s="311"/>
      <c r="U12" s="311"/>
      <c r="V12" s="311"/>
      <c r="W12" s="311"/>
      <c r="X12" s="311"/>
      <c r="Y12" s="311"/>
    </row>
    <row r="13" spans="1:27" s="16"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166" customFormat="1" ht="15.75" customHeight="1" x14ac:dyDescent="0.2">
      <c r="E14" s="173"/>
      <c r="F14" s="173"/>
      <c r="G14" s="173"/>
      <c r="H14" s="173"/>
      <c r="I14" s="173"/>
      <c r="J14" s="173"/>
      <c r="K14" s="173"/>
      <c r="L14" s="173"/>
      <c r="M14" s="173"/>
      <c r="N14" s="173"/>
      <c r="O14" s="173"/>
      <c r="P14" s="173"/>
      <c r="Q14" s="173"/>
      <c r="R14" s="173"/>
      <c r="S14" s="173"/>
      <c r="T14" s="173"/>
      <c r="U14" s="173"/>
      <c r="V14" s="173"/>
      <c r="W14" s="173"/>
    </row>
    <row r="15" spans="1:27" s="167" customFormat="1" ht="12" x14ac:dyDescent="0.2">
      <c r="E15" s="309" t="str">
        <f>'1. паспорт местоположение'!A15:A15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F15" s="309"/>
      <c r="G15" s="309"/>
      <c r="H15" s="309"/>
      <c r="I15" s="309"/>
      <c r="J15" s="309"/>
      <c r="K15" s="309"/>
      <c r="L15" s="309"/>
      <c r="M15" s="309"/>
      <c r="N15" s="309"/>
      <c r="O15" s="309"/>
      <c r="P15" s="309"/>
      <c r="Q15" s="309"/>
      <c r="R15" s="309"/>
      <c r="S15" s="309"/>
      <c r="T15" s="309"/>
      <c r="U15" s="309"/>
      <c r="V15" s="309"/>
      <c r="W15" s="309"/>
      <c r="X15" s="309"/>
      <c r="Y15" s="309"/>
    </row>
    <row r="16" spans="1:27" s="167"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167" customFormat="1" ht="15" customHeight="1" x14ac:dyDescent="0.2">
      <c r="E17" s="168"/>
      <c r="F17" s="168"/>
      <c r="G17" s="168"/>
      <c r="H17" s="168"/>
      <c r="I17" s="168"/>
      <c r="J17" s="168"/>
      <c r="K17" s="168"/>
      <c r="L17" s="168"/>
      <c r="M17" s="168"/>
      <c r="N17" s="168"/>
      <c r="O17" s="168"/>
      <c r="P17" s="168"/>
      <c r="Q17" s="168"/>
      <c r="R17" s="168"/>
      <c r="S17" s="168"/>
      <c r="T17" s="168"/>
      <c r="U17" s="168"/>
      <c r="V17" s="168"/>
      <c r="W17" s="168"/>
    </row>
    <row r="18" spans="1:27" s="167"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438</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145" customFormat="1" ht="21" customHeight="1" x14ac:dyDescent="0.25"/>
    <row r="21" spans="1:27" ht="15.75" customHeight="1" x14ac:dyDescent="0.25">
      <c r="A21" s="292" t="s">
        <v>6</v>
      </c>
      <c r="B21" s="288" t="s">
        <v>445</v>
      </c>
      <c r="C21" s="289"/>
      <c r="D21" s="288" t="s">
        <v>447</v>
      </c>
      <c r="E21" s="289"/>
      <c r="F21" s="305" t="s">
        <v>103</v>
      </c>
      <c r="G21" s="306"/>
      <c r="H21" s="306"/>
      <c r="I21" s="307"/>
      <c r="J21" s="292" t="s">
        <v>448</v>
      </c>
      <c r="K21" s="288" t="s">
        <v>449</v>
      </c>
      <c r="L21" s="289"/>
      <c r="M21" s="288" t="s">
        <v>450</v>
      </c>
      <c r="N21" s="289"/>
      <c r="O21" s="288" t="s">
        <v>437</v>
      </c>
      <c r="P21" s="289"/>
      <c r="Q21" s="288" t="s">
        <v>136</v>
      </c>
      <c r="R21" s="289"/>
      <c r="S21" s="292" t="s">
        <v>135</v>
      </c>
      <c r="T21" s="292" t="s">
        <v>451</v>
      </c>
      <c r="U21" s="292" t="s">
        <v>446</v>
      </c>
      <c r="V21" s="288" t="s">
        <v>134</v>
      </c>
      <c r="W21" s="289"/>
      <c r="X21" s="305" t="s">
        <v>126</v>
      </c>
      <c r="Y21" s="306"/>
      <c r="Z21" s="305" t="s">
        <v>125</v>
      </c>
      <c r="AA21" s="306"/>
    </row>
    <row r="22" spans="1:27" ht="216" customHeight="1" x14ac:dyDescent="0.25">
      <c r="A22" s="294"/>
      <c r="B22" s="290"/>
      <c r="C22" s="291"/>
      <c r="D22" s="290"/>
      <c r="E22" s="291"/>
      <c r="F22" s="305" t="s">
        <v>133</v>
      </c>
      <c r="G22" s="307"/>
      <c r="H22" s="305" t="s">
        <v>132</v>
      </c>
      <c r="I22" s="307"/>
      <c r="J22" s="293"/>
      <c r="K22" s="290"/>
      <c r="L22" s="291"/>
      <c r="M22" s="290"/>
      <c r="N22" s="291"/>
      <c r="O22" s="290"/>
      <c r="P22" s="291"/>
      <c r="Q22" s="290"/>
      <c r="R22" s="291"/>
      <c r="S22" s="293"/>
      <c r="T22" s="293"/>
      <c r="U22" s="293"/>
      <c r="V22" s="290"/>
      <c r="W22" s="291"/>
      <c r="X22" s="135" t="s">
        <v>124</v>
      </c>
      <c r="Y22" s="135" t="s">
        <v>435</v>
      </c>
      <c r="Z22" s="135" t="s">
        <v>123</v>
      </c>
      <c r="AA22" s="135" t="s">
        <v>122</v>
      </c>
    </row>
    <row r="23" spans="1:27" ht="60" customHeight="1" x14ac:dyDescent="0.25">
      <c r="A23" s="293"/>
      <c r="B23" s="174" t="s">
        <v>120</v>
      </c>
      <c r="C23" s="174" t="s">
        <v>121</v>
      </c>
      <c r="D23" s="174" t="s">
        <v>120</v>
      </c>
      <c r="E23" s="174" t="s">
        <v>121</v>
      </c>
      <c r="F23" s="174" t="s">
        <v>120</v>
      </c>
      <c r="G23" s="174" t="s">
        <v>121</v>
      </c>
      <c r="H23" s="174" t="s">
        <v>120</v>
      </c>
      <c r="I23" s="174" t="s">
        <v>121</v>
      </c>
      <c r="J23" s="174" t="s">
        <v>120</v>
      </c>
      <c r="K23" s="174" t="s">
        <v>120</v>
      </c>
      <c r="L23" s="174" t="s">
        <v>121</v>
      </c>
      <c r="M23" s="174" t="s">
        <v>120</v>
      </c>
      <c r="N23" s="174" t="s">
        <v>121</v>
      </c>
      <c r="O23" s="174" t="s">
        <v>120</v>
      </c>
      <c r="P23" s="174" t="s">
        <v>121</v>
      </c>
      <c r="Q23" s="174" t="s">
        <v>120</v>
      </c>
      <c r="R23" s="174" t="s">
        <v>121</v>
      </c>
      <c r="S23" s="174" t="s">
        <v>120</v>
      </c>
      <c r="T23" s="174" t="s">
        <v>120</v>
      </c>
      <c r="U23" s="174" t="s">
        <v>120</v>
      </c>
      <c r="V23" s="174" t="s">
        <v>120</v>
      </c>
      <c r="W23" s="174" t="s">
        <v>121</v>
      </c>
      <c r="X23" s="174" t="s">
        <v>120</v>
      </c>
      <c r="Y23" s="174" t="s">
        <v>120</v>
      </c>
      <c r="Z23" s="135" t="s">
        <v>120</v>
      </c>
      <c r="AA23" s="135" t="s">
        <v>120</v>
      </c>
    </row>
    <row r="24" spans="1:27" x14ac:dyDescent="0.25">
      <c r="A24" s="169">
        <v>1</v>
      </c>
      <c r="B24" s="169">
        <v>2</v>
      </c>
      <c r="C24" s="169">
        <v>3</v>
      </c>
      <c r="D24" s="169">
        <v>4</v>
      </c>
      <c r="E24" s="169">
        <v>5</v>
      </c>
      <c r="F24" s="169">
        <v>6</v>
      </c>
      <c r="G24" s="169">
        <v>7</v>
      </c>
      <c r="H24" s="169">
        <v>8</v>
      </c>
      <c r="I24" s="169">
        <v>9</v>
      </c>
      <c r="J24" s="169">
        <v>10</v>
      </c>
      <c r="K24" s="169">
        <v>11</v>
      </c>
      <c r="L24" s="169">
        <v>12</v>
      </c>
      <c r="M24" s="169">
        <v>13</v>
      </c>
      <c r="N24" s="169">
        <v>14</v>
      </c>
      <c r="O24" s="169">
        <v>15</v>
      </c>
      <c r="P24" s="169">
        <v>16</v>
      </c>
      <c r="Q24" s="169">
        <v>19</v>
      </c>
      <c r="R24" s="169">
        <v>20</v>
      </c>
      <c r="S24" s="169">
        <v>21</v>
      </c>
      <c r="T24" s="169">
        <v>22</v>
      </c>
      <c r="U24" s="169">
        <v>23</v>
      </c>
      <c r="V24" s="169">
        <v>24</v>
      </c>
      <c r="W24" s="169">
        <v>25</v>
      </c>
      <c r="X24" s="169">
        <v>26</v>
      </c>
      <c r="Y24" s="169">
        <v>27</v>
      </c>
      <c r="Z24" s="169">
        <v>28</v>
      </c>
      <c r="AA24" s="169">
        <v>29</v>
      </c>
    </row>
    <row r="25" spans="1:27" s="145" customFormat="1" ht="75" customHeight="1" x14ac:dyDescent="0.25">
      <c r="A25" s="184">
        <v>1</v>
      </c>
      <c r="B25" s="185" t="s">
        <v>499</v>
      </c>
      <c r="C25" s="186" t="s">
        <v>499</v>
      </c>
      <c r="D25" s="187" t="s">
        <v>338</v>
      </c>
      <c r="E25" s="188" t="s">
        <v>338</v>
      </c>
      <c r="F25" s="189">
        <v>110</v>
      </c>
      <c r="G25" s="184">
        <v>110</v>
      </c>
      <c r="H25" s="184">
        <v>110</v>
      </c>
      <c r="I25" s="184">
        <v>110</v>
      </c>
      <c r="J25" s="190" t="s">
        <v>505</v>
      </c>
      <c r="K25" s="190" t="s">
        <v>66</v>
      </c>
      <c r="L25" s="191" t="s">
        <v>66</v>
      </c>
      <c r="M25" s="191" t="s">
        <v>476</v>
      </c>
      <c r="N25" s="191" t="s">
        <v>476</v>
      </c>
      <c r="O25" s="192" t="s">
        <v>472</v>
      </c>
      <c r="P25" s="192" t="s">
        <v>472</v>
      </c>
      <c r="Q25" s="192">
        <v>15.585000000000001</v>
      </c>
      <c r="R25" s="192">
        <v>15.585000000000001</v>
      </c>
      <c r="S25" s="190" t="s">
        <v>338</v>
      </c>
      <c r="T25" s="190" t="s">
        <v>482</v>
      </c>
      <c r="U25" s="190" t="s">
        <v>338</v>
      </c>
      <c r="V25" s="190" t="s">
        <v>473</v>
      </c>
      <c r="W25" s="190" t="s">
        <v>473</v>
      </c>
      <c r="X25" s="184">
        <v>2013</v>
      </c>
      <c r="Y25" s="186" t="s">
        <v>492</v>
      </c>
      <c r="Z25" s="188" t="s">
        <v>497</v>
      </c>
      <c r="AA25" s="187" t="s">
        <v>498</v>
      </c>
    </row>
    <row r="26" spans="1:27" s="145" customFormat="1" ht="75" customHeight="1" x14ac:dyDescent="0.25">
      <c r="A26" s="184">
        <v>2</v>
      </c>
      <c r="B26" s="185" t="s">
        <v>500</v>
      </c>
      <c r="C26" s="186" t="s">
        <v>500</v>
      </c>
      <c r="D26" s="187" t="s">
        <v>338</v>
      </c>
      <c r="E26" s="187" t="s">
        <v>338</v>
      </c>
      <c r="F26" s="189">
        <v>110</v>
      </c>
      <c r="G26" s="189">
        <v>110</v>
      </c>
      <c r="H26" s="189">
        <v>110</v>
      </c>
      <c r="I26" s="189">
        <v>110</v>
      </c>
      <c r="J26" s="184">
        <v>1982</v>
      </c>
      <c r="K26" s="184">
        <v>1</v>
      </c>
      <c r="L26" s="184">
        <v>1</v>
      </c>
      <c r="M26" s="191" t="s">
        <v>476</v>
      </c>
      <c r="N26" s="191" t="s">
        <v>476</v>
      </c>
      <c r="O26" s="192" t="s">
        <v>472</v>
      </c>
      <c r="P26" s="192" t="s">
        <v>472</v>
      </c>
      <c r="Q26" s="184">
        <v>16.129000000000001</v>
      </c>
      <c r="R26" s="184">
        <v>16.129000000000001</v>
      </c>
      <c r="S26" s="190" t="s">
        <v>338</v>
      </c>
      <c r="T26" s="190" t="s">
        <v>482</v>
      </c>
      <c r="U26" s="190" t="s">
        <v>338</v>
      </c>
      <c r="V26" s="190" t="s">
        <v>473</v>
      </c>
      <c r="W26" s="190" t="s">
        <v>473</v>
      </c>
      <c r="X26" s="184">
        <v>2017</v>
      </c>
      <c r="Y26" s="186" t="s">
        <v>511</v>
      </c>
      <c r="Z26" s="188" t="s">
        <v>497</v>
      </c>
      <c r="AA26" s="187" t="s">
        <v>498</v>
      </c>
    </row>
    <row r="27" spans="1:27" s="145" customFormat="1" ht="75" customHeight="1" x14ac:dyDescent="0.25">
      <c r="A27" s="184">
        <v>3</v>
      </c>
      <c r="B27" s="185" t="s">
        <v>501</v>
      </c>
      <c r="C27" s="186" t="s">
        <v>501</v>
      </c>
      <c r="D27" s="187" t="s">
        <v>338</v>
      </c>
      <c r="E27" s="188" t="s">
        <v>338</v>
      </c>
      <c r="F27" s="189">
        <v>110</v>
      </c>
      <c r="G27" s="184">
        <v>110</v>
      </c>
      <c r="H27" s="184">
        <v>110</v>
      </c>
      <c r="I27" s="184">
        <v>110</v>
      </c>
      <c r="J27" s="190" t="s">
        <v>506</v>
      </c>
      <c r="K27" s="190" t="s">
        <v>66</v>
      </c>
      <c r="L27" s="191" t="s">
        <v>66</v>
      </c>
      <c r="M27" s="191" t="s">
        <v>508</v>
      </c>
      <c r="N27" s="191" t="s">
        <v>508</v>
      </c>
      <c r="O27" s="192" t="s">
        <v>472</v>
      </c>
      <c r="P27" s="192" t="s">
        <v>472</v>
      </c>
      <c r="Q27" s="192">
        <v>21.762</v>
      </c>
      <c r="R27" s="192">
        <v>21.762</v>
      </c>
      <c r="S27" s="190" t="s">
        <v>338</v>
      </c>
      <c r="T27" s="190" t="s">
        <v>509</v>
      </c>
      <c r="U27" s="190" t="s">
        <v>338</v>
      </c>
      <c r="V27" s="190" t="s">
        <v>473</v>
      </c>
      <c r="W27" s="190" t="s">
        <v>473</v>
      </c>
      <c r="X27" s="184">
        <v>2016</v>
      </c>
      <c r="Y27" s="186" t="s">
        <v>491</v>
      </c>
      <c r="Z27" s="188" t="s">
        <v>497</v>
      </c>
      <c r="AA27" s="187" t="s">
        <v>498</v>
      </c>
    </row>
    <row r="28" spans="1:27" s="145" customFormat="1" ht="75" customHeight="1" x14ac:dyDescent="0.25">
      <c r="A28" s="184">
        <v>4</v>
      </c>
      <c r="B28" s="185" t="s">
        <v>502</v>
      </c>
      <c r="C28" s="186" t="s">
        <v>502</v>
      </c>
      <c r="D28" s="187" t="s">
        <v>338</v>
      </c>
      <c r="E28" s="188" t="s">
        <v>338</v>
      </c>
      <c r="F28" s="189">
        <v>110</v>
      </c>
      <c r="G28" s="184">
        <v>110</v>
      </c>
      <c r="H28" s="184">
        <v>110</v>
      </c>
      <c r="I28" s="184">
        <v>110</v>
      </c>
      <c r="J28" s="190" t="s">
        <v>480</v>
      </c>
      <c r="K28" s="190" t="s">
        <v>66</v>
      </c>
      <c r="L28" s="191" t="s">
        <v>66</v>
      </c>
      <c r="M28" s="191" t="s">
        <v>508</v>
      </c>
      <c r="N28" s="191" t="s">
        <v>508</v>
      </c>
      <c r="O28" s="192" t="s">
        <v>472</v>
      </c>
      <c r="P28" s="192" t="s">
        <v>472</v>
      </c>
      <c r="Q28" s="192">
        <v>21.754999999999999</v>
      </c>
      <c r="R28" s="192">
        <v>21.754999999999999</v>
      </c>
      <c r="S28" s="190" t="s">
        <v>338</v>
      </c>
      <c r="T28" s="190" t="s">
        <v>478</v>
      </c>
      <c r="U28" s="190" t="s">
        <v>338</v>
      </c>
      <c r="V28" s="190" t="s">
        <v>510</v>
      </c>
      <c r="W28" s="190" t="s">
        <v>510</v>
      </c>
      <c r="X28" s="184">
        <v>2015</v>
      </c>
      <c r="Y28" s="186" t="s">
        <v>475</v>
      </c>
      <c r="Z28" s="188" t="s">
        <v>497</v>
      </c>
      <c r="AA28" s="187" t="s">
        <v>498</v>
      </c>
    </row>
    <row r="29" spans="1:27" s="145" customFormat="1" ht="75" customHeight="1" x14ac:dyDescent="0.25">
      <c r="A29" s="184">
        <v>5</v>
      </c>
      <c r="B29" s="185" t="s">
        <v>503</v>
      </c>
      <c r="C29" s="186" t="s">
        <v>503</v>
      </c>
      <c r="D29" s="187" t="s">
        <v>338</v>
      </c>
      <c r="E29" s="188" t="s">
        <v>338</v>
      </c>
      <c r="F29" s="189">
        <v>110</v>
      </c>
      <c r="G29" s="184">
        <v>110</v>
      </c>
      <c r="H29" s="184">
        <v>110</v>
      </c>
      <c r="I29" s="184">
        <v>110</v>
      </c>
      <c r="J29" s="190" t="s">
        <v>483</v>
      </c>
      <c r="K29" s="190" t="s">
        <v>66</v>
      </c>
      <c r="L29" s="191" t="s">
        <v>66</v>
      </c>
      <c r="M29" s="191" t="s">
        <v>476</v>
      </c>
      <c r="N29" s="191" t="s">
        <v>476</v>
      </c>
      <c r="O29" s="192" t="s">
        <v>472</v>
      </c>
      <c r="P29" s="192" t="s">
        <v>472</v>
      </c>
      <c r="Q29" s="192">
        <v>24.77</v>
      </c>
      <c r="R29" s="192">
        <v>24.77</v>
      </c>
      <c r="S29" s="190" t="s">
        <v>338</v>
      </c>
      <c r="T29" s="190" t="s">
        <v>479</v>
      </c>
      <c r="U29" s="190" t="s">
        <v>338</v>
      </c>
      <c r="V29" s="190" t="s">
        <v>473</v>
      </c>
      <c r="W29" s="190" t="s">
        <v>473</v>
      </c>
      <c r="X29" s="184">
        <v>2017</v>
      </c>
      <c r="Y29" s="186" t="s">
        <v>511</v>
      </c>
      <c r="Z29" s="188" t="s">
        <v>497</v>
      </c>
      <c r="AA29" s="187" t="s">
        <v>498</v>
      </c>
    </row>
    <row r="30" spans="1:27" s="145" customFormat="1" ht="75" customHeight="1" x14ac:dyDescent="0.25">
      <c r="A30" s="184">
        <v>6</v>
      </c>
      <c r="B30" s="185" t="s">
        <v>504</v>
      </c>
      <c r="C30" s="186" t="s">
        <v>504</v>
      </c>
      <c r="D30" s="187" t="s">
        <v>338</v>
      </c>
      <c r="E30" s="188" t="s">
        <v>338</v>
      </c>
      <c r="F30" s="189">
        <v>110</v>
      </c>
      <c r="G30" s="184">
        <v>110</v>
      </c>
      <c r="H30" s="184">
        <v>110</v>
      </c>
      <c r="I30" s="184">
        <v>110</v>
      </c>
      <c r="J30" s="190" t="s">
        <v>507</v>
      </c>
      <c r="K30" s="190" t="s">
        <v>66</v>
      </c>
      <c r="L30" s="191" t="s">
        <v>66</v>
      </c>
      <c r="M30" s="191" t="s">
        <v>481</v>
      </c>
      <c r="N30" s="191" t="s">
        <v>481</v>
      </c>
      <c r="O30" s="192" t="s">
        <v>472</v>
      </c>
      <c r="P30" s="192" t="s">
        <v>472</v>
      </c>
      <c r="Q30" s="192">
        <v>13.663</v>
      </c>
      <c r="R30" s="192">
        <v>13.663</v>
      </c>
      <c r="S30" s="190" t="s">
        <v>338</v>
      </c>
      <c r="T30" s="190" t="s">
        <v>482</v>
      </c>
      <c r="U30" s="190" t="s">
        <v>338</v>
      </c>
      <c r="V30" s="190" t="s">
        <v>473</v>
      </c>
      <c r="W30" s="190" t="s">
        <v>473</v>
      </c>
      <c r="X30" s="184">
        <v>2014</v>
      </c>
      <c r="Y30" s="186" t="s">
        <v>474</v>
      </c>
      <c r="Z30" s="188" t="s">
        <v>497</v>
      </c>
      <c r="AA30" s="187" t="s">
        <v>498</v>
      </c>
    </row>
    <row r="31" spans="1:27" x14ac:dyDescent="0.25">
      <c r="K31" s="170"/>
      <c r="L31" s="170"/>
      <c r="S31" s="171"/>
      <c r="T31" s="160"/>
      <c r="U31" s="171"/>
    </row>
    <row r="32" spans="1:27" x14ac:dyDescent="0.25">
      <c r="S32" s="171"/>
      <c r="T32" s="160"/>
      <c r="U32" s="171"/>
    </row>
    <row r="33" spans="19:21" x14ac:dyDescent="0.25">
      <c r="S33" s="171"/>
      <c r="T33" s="171"/>
      <c r="U33" s="171"/>
    </row>
    <row r="34" spans="19:21" x14ac:dyDescent="0.25">
      <c r="S34" s="171"/>
      <c r="T34" s="171"/>
      <c r="U34" s="171"/>
    </row>
  </sheetData>
  <customSheetViews>
    <customSheetView guid="{47DFA04F-EE93-4EA7-94C5-F251444C0707}" scale="85" showPageBreaks="1" fitToPage="1" printArea="1" view="pageBreakPreview" topLeftCell="A22">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05FB23F-FA42-4D3F-8DC6-852FF942657D}"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92B30E0-DB33-447A-B64B-52FF64938F06}" scale="85" showPageBreaks="1" fitToPage="1" printArea="1" view="pageBreakPreview" topLeftCell="A2">
      <selection activeCell="A19" sqref="A19:AA19"/>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3429E5A-C19D-403E-B654-8C63C43C7BA5}" scale="8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8" zoomScaleSheetLayoutView="68"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74" t="s">
        <v>10</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'3.1. паспорт Техсостояние ПС'!A13:T13</f>
        <v>I_TP3600.VL.0095</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7.75" customHeight="1" x14ac:dyDescent="0.2">
      <c r="A15" s="272"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5" s="272"/>
      <c r="C15" s="272"/>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5"/>
      <c r="B17" s="285"/>
      <c r="C17" s="285"/>
      <c r="D17" s="4"/>
      <c r="E17" s="4"/>
      <c r="F17" s="4"/>
      <c r="G17" s="4"/>
      <c r="H17" s="4"/>
      <c r="I17" s="4"/>
      <c r="J17" s="4"/>
      <c r="K17" s="4"/>
      <c r="L17" s="4"/>
      <c r="M17" s="4"/>
      <c r="N17" s="4"/>
      <c r="O17" s="4"/>
      <c r="P17" s="4"/>
      <c r="Q17" s="4"/>
      <c r="R17" s="4"/>
    </row>
    <row r="18" spans="1:21" s="3" customFormat="1" ht="27.75" customHeight="1" x14ac:dyDescent="0.2">
      <c r="A18" s="272" t="s">
        <v>430</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5" t="s">
        <v>68</v>
      </c>
      <c r="C20" s="34"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3" customFormat="1" ht="90" x14ac:dyDescent="0.2">
      <c r="A22" s="22" t="s">
        <v>66</v>
      </c>
      <c r="B22" s="28" t="s">
        <v>443</v>
      </c>
      <c r="C22" s="149" t="s">
        <v>535</v>
      </c>
      <c r="D22" s="27"/>
      <c r="E22" s="27"/>
      <c r="F22" s="26"/>
      <c r="G22" s="26"/>
      <c r="H22" s="26"/>
      <c r="I22" s="26"/>
      <c r="J22" s="26"/>
      <c r="K22" s="26"/>
      <c r="L22" s="26"/>
      <c r="M22" s="26"/>
      <c r="N22" s="26"/>
      <c r="O22" s="26"/>
      <c r="P22" s="26"/>
      <c r="Q22" s="25"/>
      <c r="R22" s="25"/>
      <c r="S22" s="25"/>
      <c r="T22" s="25"/>
      <c r="U22" s="25"/>
    </row>
    <row r="23" spans="1:21" ht="56.25" customHeight="1" x14ac:dyDescent="0.25">
      <c r="A23" s="22" t="s">
        <v>64</v>
      </c>
      <c r="B23" s="24" t="s">
        <v>61</v>
      </c>
      <c r="C23" s="23" t="s">
        <v>494</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463</v>
      </c>
      <c r="C24" s="23" t="s">
        <v>512</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464</v>
      </c>
      <c r="C25" s="23" t="s">
        <v>522</v>
      </c>
      <c r="D25" s="21"/>
      <c r="E25" s="21"/>
      <c r="F25" s="21"/>
      <c r="G25" s="21"/>
      <c r="H25" s="21"/>
      <c r="I25" s="21"/>
      <c r="J25" s="21"/>
      <c r="K25" s="21"/>
      <c r="L25" s="21"/>
      <c r="M25" s="21"/>
      <c r="N25" s="21"/>
      <c r="O25" s="21"/>
      <c r="P25" s="21"/>
      <c r="Q25" s="21"/>
      <c r="R25" s="21"/>
      <c r="S25" s="21"/>
      <c r="T25" s="21"/>
      <c r="U25" s="21"/>
    </row>
    <row r="26" spans="1:21" ht="80.25" customHeight="1" x14ac:dyDescent="0.25">
      <c r="A26" s="22" t="s">
        <v>60</v>
      </c>
      <c r="B26" s="24" t="s">
        <v>237</v>
      </c>
      <c r="C26" s="23" t="s">
        <v>487</v>
      </c>
      <c r="D26" s="21"/>
      <c r="E26" s="21"/>
      <c r="F26" s="21"/>
      <c r="G26" s="21"/>
      <c r="H26" s="21"/>
      <c r="I26" s="21"/>
      <c r="J26" s="21"/>
      <c r="K26" s="21"/>
      <c r="L26" s="21"/>
      <c r="M26" s="21"/>
      <c r="N26" s="21"/>
      <c r="O26" s="21"/>
      <c r="P26" s="21"/>
      <c r="Q26" s="21"/>
      <c r="R26" s="21"/>
      <c r="S26" s="21"/>
      <c r="T26" s="21"/>
      <c r="U26" s="21"/>
    </row>
    <row r="27" spans="1:21" ht="59.25" customHeight="1" x14ac:dyDescent="0.25">
      <c r="A27" s="22" t="s">
        <v>59</v>
      </c>
      <c r="B27" s="24" t="s">
        <v>444</v>
      </c>
      <c r="C27" s="149" t="s">
        <v>484</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thickBot="1" x14ac:dyDescent="0.3">
      <c r="A29" s="22" t="s">
        <v>55</v>
      </c>
      <c r="B29" s="23" t="s">
        <v>56</v>
      </c>
      <c r="C29" s="34">
        <v>2023</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153" t="s">
        <v>637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47DFA04F-EE93-4EA7-94C5-F251444C0707}" scale="115" showPageBreaks="1" fitToPage="1" printArea="1" view="pageBreakPreview" topLeftCell="A25">
      <selection activeCell="C31" sqref="C31"/>
      <pageMargins left="0.70866141732283472" right="0.70866141732283472" top="0.74803149606299213" bottom="0.74803149606299213" header="0.31496062992125984" footer="0.31496062992125984"/>
      <pageSetup paperSize="8" scale="82" fitToHeight="0" orientation="portrait" r:id="rId1"/>
    </customSheetView>
    <customSheetView guid="{405FB23F-FA42-4D3F-8DC6-852FF942657D}" scale="115"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E92B30E0-DB33-447A-B64B-52FF64938F06}" scale="115" showPageBreaks="1" fitToPage="1" printArea="1" view="pageBreakPreview" topLeftCell="A10">
      <selection activeCell="C26" sqref="C26"/>
      <pageMargins left="0.70866141732283472" right="0.70866141732283472" top="0.74803149606299213" bottom="0.74803149606299213" header="0.31496062992125984" footer="0.31496062992125984"/>
      <pageSetup paperSize="8" scale="82" fitToHeight="0" orientation="portrait" r:id="rId4"/>
    </customSheetView>
    <customSheetView guid="{73429E5A-C19D-403E-B654-8C63C43C7BA5}" scale="115"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82" fitToHeight="0" orientation="portrait" r:id="rId5"/>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abSelected="1"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70</v>
      </c>
    </row>
    <row r="2" spans="1:28" ht="18.75" x14ac:dyDescent="0.3">
      <c r="Z2" s="15" t="s">
        <v>11</v>
      </c>
    </row>
    <row r="3" spans="1:28" ht="18.75" x14ac:dyDescent="0.3">
      <c r="Z3" s="15" t="s">
        <v>69</v>
      </c>
    </row>
    <row r="4" spans="1:28"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31"/>
      <c r="AB6" s="13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31"/>
      <c r="AB7" s="131"/>
    </row>
    <row r="8" spans="1:28"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2"/>
      <c r="AB8" s="132"/>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3"/>
      <c r="AB9" s="13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31"/>
      <c r="AB10" s="131"/>
    </row>
    <row r="11" spans="1:28" x14ac:dyDescent="0.25">
      <c r="A11" s="301" t="s">
        <v>513</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32"/>
      <c r="AB11" s="132"/>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3"/>
      <c r="AB12" s="13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79"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2"/>
      <c r="AB14" s="132"/>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3"/>
      <c r="AB15" s="133"/>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0"/>
      <c r="AB16" s="14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0"/>
      <c r="AB17" s="14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0"/>
      <c r="AB18" s="14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0"/>
      <c r="AB19" s="140"/>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41"/>
      <c r="AB20" s="141"/>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41"/>
      <c r="AB21" s="141"/>
    </row>
    <row r="22" spans="1:28" x14ac:dyDescent="0.25">
      <c r="A22" s="315" t="s">
        <v>462</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42"/>
      <c r="AB22" s="142"/>
    </row>
    <row r="23" spans="1:28" ht="32.25" customHeight="1" x14ac:dyDescent="0.25">
      <c r="A23" s="317" t="s">
        <v>335</v>
      </c>
      <c r="B23" s="318"/>
      <c r="C23" s="318"/>
      <c r="D23" s="318"/>
      <c r="E23" s="318"/>
      <c r="F23" s="318"/>
      <c r="G23" s="318"/>
      <c r="H23" s="318"/>
      <c r="I23" s="318"/>
      <c r="J23" s="318"/>
      <c r="K23" s="318"/>
      <c r="L23" s="319"/>
      <c r="M23" s="316" t="s">
        <v>336</v>
      </c>
      <c r="N23" s="316"/>
      <c r="O23" s="316"/>
      <c r="P23" s="316"/>
      <c r="Q23" s="316"/>
      <c r="R23" s="316"/>
      <c r="S23" s="316"/>
      <c r="T23" s="316"/>
      <c r="U23" s="316"/>
      <c r="V23" s="316"/>
      <c r="W23" s="316"/>
      <c r="X23" s="316"/>
      <c r="Y23" s="316"/>
      <c r="Z23" s="316"/>
    </row>
    <row r="24" spans="1:28" ht="151.5" customHeight="1" x14ac:dyDescent="0.25">
      <c r="A24" s="82" t="s">
        <v>240</v>
      </c>
      <c r="B24" s="83" t="s">
        <v>247</v>
      </c>
      <c r="C24" s="82" t="s">
        <v>329</v>
      </c>
      <c r="D24" s="82" t="s">
        <v>241</v>
      </c>
      <c r="E24" s="82" t="s">
        <v>330</v>
      </c>
      <c r="F24" s="82" t="s">
        <v>332</v>
      </c>
      <c r="G24" s="82" t="s">
        <v>331</v>
      </c>
      <c r="H24" s="82" t="s">
        <v>242</v>
      </c>
      <c r="I24" s="82" t="s">
        <v>333</v>
      </c>
      <c r="J24" s="82" t="s">
        <v>248</v>
      </c>
      <c r="K24" s="83" t="s">
        <v>246</v>
      </c>
      <c r="L24" s="83" t="s">
        <v>243</v>
      </c>
      <c r="M24" s="84" t="s">
        <v>255</v>
      </c>
      <c r="N24" s="83" t="s">
        <v>471</v>
      </c>
      <c r="O24" s="82" t="s">
        <v>253</v>
      </c>
      <c r="P24" s="82" t="s">
        <v>254</v>
      </c>
      <c r="Q24" s="82" t="s">
        <v>252</v>
      </c>
      <c r="R24" s="82" t="s">
        <v>242</v>
      </c>
      <c r="S24" s="82" t="s">
        <v>251</v>
      </c>
      <c r="T24" s="82" t="s">
        <v>250</v>
      </c>
      <c r="U24" s="82" t="s">
        <v>328</v>
      </c>
      <c r="V24" s="82" t="s">
        <v>252</v>
      </c>
      <c r="W24" s="86" t="s">
        <v>245</v>
      </c>
      <c r="X24" s="86" t="s">
        <v>257</v>
      </c>
      <c r="Y24" s="86" t="s">
        <v>258</v>
      </c>
      <c r="Z24" s="88" t="s">
        <v>256</v>
      </c>
    </row>
    <row r="25" spans="1:28" ht="16.5" customHeight="1" x14ac:dyDescent="0.25">
      <c r="A25" s="82">
        <v>1</v>
      </c>
      <c r="B25" s="83">
        <v>2</v>
      </c>
      <c r="C25" s="82">
        <v>3</v>
      </c>
      <c r="D25" s="83">
        <v>4</v>
      </c>
      <c r="E25" s="82">
        <v>5</v>
      </c>
      <c r="F25" s="83">
        <v>6</v>
      </c>
      <c r="G25" s="82">
        <v>7</v>
      </c>
      <c r="H25" s="83">
        <v>8</v>
      </c>
      <c r="I25" s="82">
        <v>9</v>
      </c>
      <c r="J25" s="83">
        <v>10</v>
      </c>
      <c r="K25" s="143">
        <v>11</v>
      </c>
      <c r="L25" s="83">
        <v>12</v>
      </c>
      <c r="M25" s="143">
        <v>13</v>
      </c>
      <c r="N25" s="83">
        <v>14</v>
      </c>
      <c r="O25" s="143">
        <v>15</v>
      </c>
      <c r="P25" s="83">
        <v>16</v>
      </c>
      <c r="Q25" s="143">
        <v>17</v>
      </c>
      <c r="R25" s="83">
        <v>18</v>
      </c>
      <c r="S25" s="143">
        <v>19</v>
      </c>
      <c r="T25" s="83">
        <v>20</v>
      </c>
      <c r="U25" s="143">
        <v>21</v>
      </c>
      <c r="V25" s="83">
        <v>22</v>
      </c>
      <c r="W25" s="143">
        <v>23</v>
      </c>
      <c r="X25" s="83">
        <v>24</v>
      </c>
      <c r="Y25" s="143">
        <v>25</v>
      </c>
      <c r="Z25" s="83">
        <v>26</v>
      </c>
    </row>
    <row r="26" spans="1:28" ht="60" x14ac:dyDescent="0.25">
      <c r="A26" s="78" t="s">
        <v>514</v>
      </c>
      <c r="B26" s="194" t="s">
        <v>517</v>
      </c>
      <c r="C26" s="195">
        <v>1.0381395491872791</v>
      </c>
      <c r="D26" s="78">
        <v>283</v>
      </c>
      <c r="E26" s="78"/>
      <c r="F26" s="195">
        <v>293.79349242000001</v>
      </c>
      <c r="G26" s="78"/>
      <c r="H26" s="78">
        <v>226773</v>
      </c>
      <c r="I26" s="78">
        <v>1.29554E-3</v>
      </c>
      <c r="J26" s="78">
        <v>1.2479439792215123E-3</v>
      </c>
      <c r="K26" s="196" t="s">
        <v>515</v>
      </c>
      <c r="L26" s="78"/>
      <c r="M26" s="79">
        <v>2020</v>
      </c>
      <c r="N26" s="78"/>
      <c r="O26" s="197">
        <v>98.76871242</v>
      </c>
      <c r="P26" s="197">
        <v>0.70048732212765963</v>
      </c>
      <c r="Q26" s="78">
        <v>3.0889361702127661E-6</v>
      </c>
      <c r="R26" s="78">
        <v>226773</v>
      </c>
      <c r="S26" s="78">
        <v>4.3553999999999999E-4</v>
      </c>
      <c r="T26" s="78">
        <v>1.2137439792215122E-3</v>
      </c>
      <c r="U26" s="78"/>
      <c r="V26" s="78"/>
      <c r="W26" s="452">
        <v>-2.654E-5</v>
      </c>
      <c r="X26" s="78">
        <v>-5.9999999999999995E-8</v>
      </c>
      <c r="Y26" s="78"/>
      <c r="Z26" s="198" t="s">
        <v>516</v>
      </c>
    </row>
    <row r="27" spans="1:28" x14ac:dyDescent="0.25">
      <c r="A27" s="77"/>
      <c r="B27" s="77"/>
      <c r="C27" s="77"/>
      <c r="D27" s="77"/>
      <c r="E27" s="77"/>
      <c r="F27" s="78"/>
      <c r="G27" s="78"/>
      <c r="H27" s="77"/>
      <c r="I27" s="78"/>
      <c r="J27" s="78"/>
      <c r="K27" s="79"/>
      <c r="L27" s="77"/>
      <c r="M27" s="79"/>
      <c r="N27" s="77"/>
      <c r="O27" s="77"/>
      <c r="P27" s="77"/>
      <c r="Q27" s="77"/>
      <c r="R27" s="77"/>
      <c r="S27" s="77"/>
      <c r="T27" s="77"/>
      <c r="U27" s="77"/>
      <c r="V27" s="77"/>
      <c r="W27" s="77"/>
      <c r="X27" s="77"/>
      <c r="Y27" s="77"/>
      <c r="Z27" s="77"/>
    </row>
    <row r="28" spans="1:28" x14ac:dyDescent="0.25">
      <c r="A28" s="77"/>
      <c r="B28" s="77"/>
      <c r="C28" s="77"/>
      <c r="D28" s="77"/>
      <c r="E28" s="77"/>
      <c r="F28" s="78"/>
      <c r="G28" s="78"/>
      <c r="H28" s="77"/>
      <c r="I28" s="78"/>
      <c r="J28" s="78"/>
      <c r="K28" s="79"/>
      <c r="L28" s="80"/>
      <c r="M28" s="79"/>
      <c r="N28" s="79"/>
      <c r="O28" s="79"/>
      <c r="P28" s="79"/>
      <c r="Q28" s="79"/>
      <c r="R28" s="79"/>
      <c r="S28" s="79"/>
      <c r="T28" s="79"/>
      <c r="U28" s="79"/>
      <c r="V28" s="79"/>
      <c r="W28" s="79"/>
      <c r="X28" s="79"/>
      <c r="Y28" s="79"/>
      <c r="Z28" s="79"/>
    </row>
    <row r="29" spans="1:28" x14ac:dyDescent="0.25">
      <c r="A29" s="77"/>
      <c r="B29" s="77"/>
      <c r="C29" s="77"/>
      <c r="D29" s="77"/>
      <c r="E29" s="77"/>
      <c r="F29" s="78"/>
      <c r="G29" s="78"/>
      <c r="H29" s="77"/>
      <c r="I29" s="78"/>
      <c r="J29" s="78"/>
      <c r="K29" s="79"/>
      <c r="L29" s="80"/>
      <c r="M29" s="77"/>
      <c r="N29" s="77"/>
      <c r="O29" s="77"/>
      <c r="P29" s="77"/>
      <c r="Q29" s="77"/>
      <c r="R29" s="77"/>
      <c r="S29" s="77"/>
      <c r="T29" s="77"/>
      <c r="U29" s="77"/>
      <c r="V29" s="77"/>
      <c r="W29" s="77"/>
      <c r="X29" s="77"/>
      <c r="Y29" s="77"/>
      <c r="Z29" s="77"/>
    </row>
    <row r="30" spans="1:28" x14ac:dyDescent="0.25">
      <c r="A30" s="77"/>
      <c r="B30" s="77"/>
      <c r="C30" s="77"/>
      <c r="D30" s="77"/>
      <c r="E30" s="77"/>
      <c r="F30" s="78"/>
      <c r="G30" s="78"/>
      <c r="H30" s="77"/>
      <c r="I30" s="78"/>
      <c r="J30" s="78"/>
      <c r="K30" s="79"/>
      <c r="L30" s="80"/>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0"/>
      <c r="M31" s="77"/>
      <c r="N31" s="77"/>
      <c r="O31" s="77"/>
      <c r="P31" s="77"/>
      <c r="Q31" s="77"/>
      <c r="R31" s="77"/>
      <c r="S31" s="77"/>
      <c r="T31" s="77"/>
      <c r="U31" s="77"/>
      <c r="V31" s="77"/>
      <c r="W31" s="77"/>
      <c r="X31" s="77"/>
      <c r="Y31" s="77"/>
      <c r="Z31" s="77"/>
    </row>
    <row r="32" spans="1:28" x14ac:dyDescent="0.25">
      <c r="A32" s="81"/>
      <c r="B32" s="81"/>
      <c r="C32" s="78"/>
      <c r="D32" s="78"/>
      <c r="E32" s="78"/>
      <c r="F32" s="78"/>
      <c r="G32" s="78"/>
      <c r="H32" s="78"/>
      <c r="I32" s="78"/>
      <c r="J32" s="78"/>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87"/>
    </row>
  </sheetData>
  <customSheetViews>
    <customSheetView guid="{47DFA04F-EE93-4EA7-94C5-F251444C0707}" scale="80" showPageBreaks="1" fitToPage="1" printArea="1" view="pageBreakPreview" topLeftCell="A4">
      <selection activeCell="A20" sqref="A20:Z20"/>
      <pageMargins left="0.7" right="0.7" top="0.75" bottom="0.75" header="0.3" footer="0.3"/>
      <pageSetup paperSize="8" scale="40" orientation="landscape" r:id="rId1"/>
    </customSheetView>
    <customSheetView guid="{405FB23F-FA42-4D3F-8DC6-852FF942657D}" scale="80" showPageBreaks="1" fitToPage="1" printArea="1" view="pageBreakPreview" topLeftCell="A4">
      <selection activeCell="A20" sqref="A20:Z20"/>
      <pageMargins left="0.7" right="0.7" top="0.75" bottom="0.75" header="0.3" footer="0.3"/>
      <pageSetup paperSize="8" scale="40"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E92B30E0-DB33-447A-B64B-52FF64938F06}" scale="80" showPageBreaks="1" fitToPage="1" printArea="1" view="pageBreakPreview" topLeftCell="A13">
      <selection activeCell="Z28" sqref="Z28"/>
      <pageMargins left="0.7" right="0.7" top="0.75" bottom="0.75" header="0.3" footer="0.3"/>
      <pageSetup paperSize="8" scale="40" orientation="landscape" r:id="rId4"/>
    </customSheetView>
    <customSheetView guid="{73429E5A-C19D-403E-B654-8C63C43C7BA5}" scale="80" showPageBreaks="1" fitToPage="1" printArea="1" view="pageBreakPreview" topLeftCell="A4">
      <selection activeCell="A8" sqref="A8:Z8"/>
      <pageMargins left="0.7" right="0.7" top="0.75" bottom="0.75" header="0.3" footer="0.3"/>
      <pageSetup paperSize="8" scale="40" orientation="landscape" r:id="rId5"/>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74" t="s">
        <v>10</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301" t="s">
        <v>513</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31.5" customHeight="1" x14ac:dyDescent="0.2">
      <c r="A15" s="302"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5" s="302"/>
      <c r="C15" s="302"/>
      <c r="D15" s="302"/>
      <c r="E15" s="302"/>
      <c r="F15" s="302"/>
      <c r="G15" s="302"/>
      <c r="H15" s="302"/>
      <c r="I15" s="302"/>
      <c r="J15" s="302"/>
      <c r="K15" s="302"/>
      <c r="L15" s="302"/>
      <c r="M15" s="302"/>
      <c r="N15" s="302"/>
      <c r="O15" s="302"/>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324" t="s">
        <v>439</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21" t="s">
        <v>87</v>
      </c>
      <c r="F19" s="322"/>
      <c r="G19" s="322"/>
      <c r="H19" s="322"/>
      <c r="I19" s="323"/>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39" t="s">
        <v>85</v>
      </c>
      <c r="F20" s="39" t="s">
        <v>84</v>
      </c>
      <c r="G20" s="39" t="s">
        <v>83</v>
      </c>
      <c r="H20" s="39" t="s">
        <v>82</v>
      </c>
      <c r="I20" s="39" t="s">
        <v>81</v>
      </c>
      <c r="J20" s="39" t="s">
        <v>80</v>
      </c>
      <c r="K20" s="39" t="s">
        <v>5</v>
      </c>
      <c r="L20" s="46" t="s">
        <v>4</v>
      </c>
      <c r="M20" s="45" t="s">
        <v>238</v>
      </c>
      <c r="N20" s="45" t="s">
        <v>79</v>
      </c>
      <c r="O20" s="45" t="s">
        <v>78</v>
      </c>
      <c r="P20" s="26"/>
      <c r="Q20" s="26"/>
      <c r="R20" s="26"/>
      <c r="S20" s="26"/>
      <c r="T20" s="26"/>
      <c r="U20" s="26"/>
      <c r="V20" s="26"/>
      <c r="W20" s="26"/>
      <c r="X20" s="25"/>
      <c r="Y20" s="25"/>
      <c r="Z20" s="25"/>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3" customFormat="1" ht="33" customHeight="1" x14ac:dyDescent="0.2">
      <c r="A22" s="42"/>
      <c r="B22" s="44"/>
      <c r="C22" s="28"/>
      <c r="D22" s="28"/>
      <c r="E22" s="28"/>
      <c r="F22" s="28"/>
      <c r="G22" s="28"/>
      <c r="H22" s="28"/>
      <c r="I22" s="28"/>
      <c r="J22" s="41"/>
      <c r="K22" s="41"/>
      <c r="L22" s="5"/>
      <c r="M22" s="5"/>
      <c r="N22" s="5"/>
      <c r="O22" s="5"/>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47DFA04F-EE93-4EA7-94C5-F251444C0707}"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1"/>
    </customSheetView>
    <customSheetView guid="{405FB23F-FA42-4D3F-8DC6-852FF942657D}" scale="85" showPageBreaks="1" fitToPage="1" printArea="1" view="pageBreakPreview">
      <selection activeCell="B3" sqref="B3"/>
      <pageMargins left="0.70866141732283472" right="0.70866141732283472" top="0.74803149606299213" bottom="0.74803149606299213" header="0.31496062992125984" footer="0.31496062992125984"/>
      <pageSetup paperSize="8" scale="67"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E92B30E0-DB33-447A-B64B-52FF64938F0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73429E5A-C19D-403E-B654-8C63C43C7BA5}" scale="85"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6" sqref="A16:AR16"/>
    </sheetView>
  </sheetViews>
  <sheetFormatPr defaultColWidth="9.140625" defaultRowHeight="15" x14ac:dyDescent="0.25"/>
  <cols>
    <col min="1" max="3" width="9.140625" style="89"/>
    <col min="4" max="4" width="18.5703125" style="89" customWidth="1"/>
    <col min="5" max="12" width="9.140625" style="89" hidden="1" customWidth="1"/>
    <col min="13" max="13" width="4.7109375" style="89" hidden="1" customWidth="1"/>
    <col min="14" max="17" width="9.140625" style="89" hidden="1" customWidth="1"/>
    <col min="18" max="18" width="4.7109375" style="89" hidden="1" customWidth="1"/>
    <col min="19" max="36" width="9.140625" style="89" hidden="1" customWidth="1"/>
    <col min="37" max="37" width="9.140625" style="89"/>
    <col min="38" max="38" width="7.7109375" style="89" customWidth="1"/>
    <col min="39" max="39" width="3.140625" style="89" customWidth="1"/>
    <col min="40" max="40" width="13.5703125" style="89" customWidth="1"/>
    <col min="41" max="41" width="16.5703125" style="89" customWidth="1"/>
    <col min="42" max="42" width="15.7109375" style="89" customWidth="1"/>
    <col min="43" max="43" width="9.5703125" style="89" customWidth="1"/>
    <col min="44" max="44" width="8.5703125" style="89" customWidth="1"/>
    <col min="45" max="16384" width="9.140625" style="89"/>
  </cols>
  <sheetData>
    <row r="1" spans="1:44" s="12" customFormat="1" ht="18.75" customHeight="1" x14ac:dyDescent="0.2">
      <c r="A1" s="18"/>
      <c r="I1" s="16"/>
      <c r="J1" s="16"/>
      <c r="K1" s="36" t="s">
        <v>70</v>
      </c>
      <c r="AR1" s="36"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s="12" customFormat="1" ht="18.75" x14ac:dyDescent="0.3">
      <c r="A6" s="17"/>
      <c r="I6" s="16"/>
      <c r="J6" s="16"/>
      <c r="K6" s="15"/>
    </row>
    <row r="7" spans="1:44" s="12" customFormat="1" ht="18.75" x14ac:dyDescent="0.2">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389" t="s">
        <v>9</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
        <v>513</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89" t="s">
        <v>8</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7.25" customHeight="1" x14ac:dyDescent="0.2">
      <c r="A15" s="302"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row>
    <row r="16" spans="1:44" s="3" customFormat="1" ht="15" customHeight="1" x14ac:dyDescent="0.2">
      <c r="A16" s="389" t="s">
        <v>7</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440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20"/>
      <c r="AP19" s="120"/>
      <c r="AQ19" s="120"/>
      <c r="AR19" s="36"/>
    </row>
    <row r="20" spans="1:45" ht="18.75" x14ac:dyDescent="0.3">
      <c r="AO20" s="120"/>
      <c r="AP20" s="120"/>
      <c r="AQ20" s="120"/>
      <c r="AR20" s="15"/>
    </row>
    <row r="21" spans="1:45" ht="20.25" customHeight="1" x14ac:dyDescent="0.3">
      <c r="AO21" s="120"/>
      <c r="AP21" s="120"/>
      <c r="AQ21" s="120"/>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19"/>
      <c r="B23" s="119"/>
      <c r="C23" s="119"/>
      <c r="D23" s="119"/>
      <c r="E23" s="119"/>
      <c r="F23" s="119"/>
      <c r="G23" s="119"/>
      <c r="H23" s="119"/>
      <c r="I23" s="119"/>
      <c r="J23" s="119"/>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119"/>
      <c r="AO23" s="119"/>
      <c r="AP23" s="119"/>
      <c r="AQ23" s="119"/>
      <c r="AR23" s="119"/>
      <c r="AS23" s="119"/>
    </row>
    <row r="24" spans="1:45" ht="14.25" customHeight="1" thickBot="1" x14ac:dyDescent="0.3">
      <c r="A24" s="391" t="s">
        <v>324</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90"/>
      <c r="AN24" s="90"/>
      <c r="AO24" s="118"/>
      <c r="AP24" s="118"/>
      <c r="AQ24" s="118"/>
      <c r="AR24" s="118"/>
      <c r="AS24" s="96"/>
    </row>
    <row r="25" spans="1:45" ht="12.75" customHeight="1" x14ac:dyDescent="0.25">
      <c r="A25" s="370" t="s">
        <v>323</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91"/>
      <c r="AN25" s="392" t="s">
        <v>322</v>
      </c>
      <c r="AO25" s="392"/>
      <c r="AP25" s="392"/>
      <c r="AQ25" s="390"/>
      <c r="AR25" s="390"/>
      <c r="AS25" s="96"/>
    </row>
    <row r="26" spans="1:45" ht="17.25" customHeight="1" x14ac:dyDescent="0.25">
      <c r="A26" s="336" t="s">
        <v>321</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91"/>
      <c r="AN26" s="380" t="s">
        <v>320</v>
      </c>
      <c r="AO26" s="381"/>
      <c r="AP26" s="382"/>
      <c r="AQ26" s="372"/>
      <c r="AR26" s="373"/>
      <c r="AS26" s="96"/>
    </row>
    <row r="27" spans="1:45" ht="17.25" customHeight="1" x14ac:dyDescent="0.25">
      <c r="A27" s="336" t="s">
        <v>319</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91"/>
      <c r="AN27" s="380" t="s">
        <v>318</v>
      </c>
      <c r="AO27" s="381"/>
      <c r="AP27" s="382"/>
      <c r="AQ27" s="372"/>
      <c r="AR27" s="373"/>
      <c r="AS27" s="96"/>
    </row>
    <row r="28" spans="1:45" ht="27.75" customHeight="1" thickBot="1" x14ac:dyDescent="0.3">
      <c r="A28" s="383" t="s">
        <v>317</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91"/>
      <c r="AN28" s="386" t="s">
        <v>316</v>
      </c>
      <c r="AO28" s="387"/>
      <c r="AP28" s="388"/>
      <c r="AQ28" s="372"/>
      <c r="AR28" s="373"/>
      <c r="AS28" s="96"/>
    </row>
    <row r="29" spans="1:45" ht="17.25" customHeight="1" x14ac:dyDescent="0.25">
      <c r="A29" s="374" t="s">
        <v>315</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91"/>
      <c r="AN29" s="377"/>
      <c r="AO29" s="378"/>
      <c r="AP29" s="378"/>
      <c r="AQ29" s="372"/>
      <c r="AR29" s="379"/>
      <c r="AS29" s="96"/>
    </row>
    <row r="30" spans="1:45" ht="17.25" customHeight="1" x14ac:dyDescent="0.25">
      <c r="A30" s="336" t="s">
        <v>314</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91"/>
      <c r="AS30" s="96"/>
    </row>
    <row r="31" spans="1:45" ht="17.25" customHeight="1" x14ac:dyDescent="0.25">
      <c r="A31" s="336" t="s">
        <v>313</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91"/>
      <c r="AN31" s="91"/>
      <c r="AO31" s="117"/>
      <c r="AP31" s="117"/>
      <c r="AQ31" s="117"/>
      <c r="AR31" s="117"/>
      <c r="AS31" s="96"/>
    </row>
    <row r="32" spans="1:45" ht="17.25" customHeight="1" x14ac:dyDescent="0.25">
      <c r="A32" s="336" t="s">
        <v>288</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91"/>
      <c r="AN32" s="91"/>
      <c r="AO32" s="91"/>
      <c r="AP32" s="91"/>
      <c r="AQ32" s="91"/>
      <c r="AR32" s="91"/>
      <c r="AS32" s="96"/>
    </row>
    <row r="33" spans="1:45" ht="17.25" customHeight="1" x14ac:dyDescent="0.25">
      <c r="A33" s="336" t="s">
        <v>312</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91"/>
      <c r="AN33" s="91"/>
      <c r="AO33" s="91"/>
      <c r="AP33" s="91"/>
      <c r="AQ33" s="91"/>
      <c r="AR33" s="91"/>
      <c r="AS33" s="96"/>
    </row>
    <row r="34" spans="1:45" ht="17.25" customHeight="1" x14ac:dyDescent="0.25">
      <c r="A34" s="336" t="s">
        <v>311</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91"/>
      <c r="AN34" s="91"/>
      <c r="AO34" s="91"/>
      <c r="AP34" s="91"/>
      <c r="AQ34" s="91"/>
      <c r="AR34" s="91"/>
      <c r="AS34" s="96"/>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91"/>
      <c r="AN35" s="91"/>
      <c r="AO35" s="91"/>
      <c r="AP35" s="91"/>
      <c r="AQ35" s="91"/>
      <c r="AR35" s="91"/>
      <c r="AS35" s="96"/>
    </row>
    <row r="36" spans="1:45" ht="17.25" customHeight="1" thickBot="1" x14ac:dyDescent="0.3">
      <c r="A36" s="354" t="s">
        <v>276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91"/>
      <c r="AN36" s="91"/>
      <c r="AO36" s="91"/>
      <c r="AP36" s="91"/>
      <c r="AQ36" s="91"/>
      <c r="AR36" s="91"/>
      <c r="AS36" s="96"/>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91"/>
      <c r="AN37" s="91"/>
      <c r="AO37" s="91"/>
      <c r="AP37" s="91"/>
      <c r="AQ37" s="91"/>
      <c r="AR37" s="91"/>
      <c r="AS37" s="96"/>
    </row>
    <row r="38" spans="1:45" ht="17.25" customHeight="1" x14ac:dyDescent="0.25">
      <c r="A38" s="336" t="s">
        <v>310</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91"/>
      <c r="AN38" s="91"/>
      <c r="AO38" s="91"/>
      <c r="AP38" s="91"/>
      <c r="AQ38" s="91"/>
      <c r="AR38" s="91"/>
      <c r="AS38" s="96"/>
    </row>
    <row r="39" spans="1:45" ht="17.25" customHeight="1" thickBot="1" x14ac:dyDescent="0.3">
      <c r="A39" s="354" t="s">
        <v>309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91"/>
      <c r="AN39" s="91"/>
      <c r="AO39" s="91"/>
      <c r="AP39" s="91"/>
      <c r="AQ39" s="91"/>
      <c r="AR39" s="91"/>
      <c r="AS39" s="96"/>
    </row>
    <row r="40" spans="1:45" ht="17.25" customHeight="1" x14ac:dyDescent="0.25">
      <c r="A40" s="370" t="s">
        <v>308</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91"/>
      <c r="AN40" s="91"/>
      <c r="AO40" s="91"/>
      <c r="AP40" s="91"/>
      <c r="AQ40" s="91"/>
      <c r="AR40" s="91"/>
      <c r="AS40" s="96"/>
    </row>
    <row r="41" spans="1:45" ht="17.25" customHeight="1" x14ac:dyDescent="0.25">
      <c r="A41" s="336" t="s">
        <v>307</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91"/>
      <c r="AN41" s="91"/>
      <c r="AO41" s="91"/>
      <c r="AP41" s="91"/>
      <c r="AQ41" s="91"/>
      <c r="AR41" s="91"/>
      <c r="AS41" s="96"/>
    </row>
    <row r="42" spans="1:45" ht="17.25" customHeight="1" x14ac:dyDescent="0.25">
      <c r="A42" s="336" t="s">
        <v>306</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91"/>
      <c r="AN42" s="91"/>
      <c r="AO42" s="91"/>
      <c r="AP42" s="91"/>
      <c r="AQ42" s="91"/>
      <c r="AR42" s="91"/>
      <c r="AS42" s="96"/>
    </row>
    <row r="43" spans="1:45" ht="17.25" customHeight="1" x14ac:dyDescent="0.25">
      <c r="A43" s="336" t="s">
        <v>305</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91"/>
      <c r="AN43" s="91"/>
      <c r="AO43" s="91"/>
      <c r="AP43" s="91"/>
      <c r="AQ43" s="91"/>
      <c r="AR43" s="91"/>
      <c r="AS43" s="96"/>
    </row>
    <row r="44" spans="1:45" ht="17.25" customHeight="1" x14ac:dyDescent="0.25">
      <c r="A44" s="336" t="s">
        <v>304</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91"/>
      <c r="AN44" s="91"/>
      <c r="AO44" s="91"/>
      <c r="AP44" s="91"/>
      <c r="AQ44" s="91"/>
      <c r="AR44" s="91"/>
      <c r="AS44" s="96"/>
    </row>
    <row r="45" spans="1:45" ht="17.25" customHeight="1" x14ac:dyDescent="0.25">
      <c r="A45" s="336" t="s">
        <v>303</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91"/>
      <c r="AN45" s="91"/>
      <c r="AO45" s="91"/>
      <c r="AP45" s="91"/>
      <c r="AQ45" s="91"/>
      <c r="AR45" s="91"/>
      <c r="AS45" s="96"/>
    </row>
    <row r="46" spans="1:45" ht="17.25" customHeight="1" thickBot="1" x14ac:dyDescent="0.3">
      <c r="A46" s="363" t="s">
        <v>302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91"/>
      <c r="AN46" s="91"/>
      <c r="AO46" s="91"/>
      <c r="AP46" s="91"/>
      <c r="AQ46" s="91"/>
      <c r="AR46" s="91"/>
      <c r="AS46" s="96"/>
    </row>
    <row r="47" spans="1:45" ht="24" customHeight="1" x14ac:dyDescent="0.25">
      <c r="A47" s="366" t="s">
        <v>301</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282</v>
      </c>
      <c r="AN47" s="353"/>
      <c r="AO47" s="104" t="s">
        <v>281</v>
      </c>
      <c r="AP47" s="104" t="s">
        <v>280</v>
      </c>
      <c r="AQ47" s="96"/>
    </row>
    <row r="48" spans="1:45" ht="12" customHeight="1" x14ac:dyDescent="0.25">
      <c r="A48" s="336" t="s">
        <v>300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08"/>
      <c r="AP48" s="108"/>
      <c r="AQ48" s="96"/>
    </row>
    <row r="49" spans="1:43" ht="12" customHeight="1" x14ac:dyDescent="0.25">
      <c r="A49" s="336" t="s">
        <v>299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08"/>
      <c r="AP49" s="108"/>
      <c r="AQ49" s="96"/>
    </row>
    <row r="50" spans="1:43" ht="12" customHeight="1" thickBot="1" x14ac:dyDescent="0.3">
      <c r="A50" s="354" t="s">
        <v>298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11"/>
      <c r="AP50" s="111"/>
      <c r="AQ50" s="96"/>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4"/>
      <c r="AN51" s="114"/>
      <c r="AO51" s="115"/>
      <c r="AP51" s="115"/>
      <c r="AQ51" s="113"/>
    </row>
    <row r="52" spans="1:43" ht="24" customHeight="1" x14ac:dyDescent="0.25">
      <c r="A52" s="351" t="s">
        <v>297</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282</v>
      </c>
      <c r="AN52" s="353"/>
      <c r="AO52" s="104" t="s">
        <v>281</v>
      </c>
      <c r="AP52" s="104" t="s">
        <v>280</v>
      </c>
      <c r="AQ52" s="96"/>
    </row>
    <row r="53" spans="1:43" ht="11.25" customHeight="1" x14ac:dyDescent="0.25">
      <c r="A53" s="360" t="s">
        <v>296</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12"/>
      <c r="AP53" s="112"/>
      <c r="AQ53" s="96"/>
    </row>
    <row r="54" spans="1:43" ht="12" customHeight="1" x14ac:dyDescent="0.25">
      <c r="A54" s="336" t="s">
        <v>295</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08"/>
      <c r="AP54" s="108"/>
      <c r="AQ54" s="96"/>
    </row>
    <row r="55" spans="1:43" ht="12" customHeight="1" x14ac:dyDescent="0.25">
      <c r="A55" s="336" t="s">
        <v>294</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08"/>
      <c r="AP55" s="108"/>
      <c r="AQ55" s="96"/>
    </row>
    <row r="56" spans="1:43" ht="12" customHeight="1" thickBot="1" x14ac:dyDescent="0.3">
      <c r="A56" s="354" t="s">
        <v>293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11"/>
      <c r="AP56" s="111"/>
      <c r="AQ56" s="96"/>
    </row>
    <row r="57" spans="1:43" ht="6" customHeight="1" thickBot="1" x14ac:dyDescent="0.3">
      <c r="A57" s="106"/>
      <c r="B57" s="106"/>
      <c r="C57" s="106"/>
      <c r="D57" s="106"/>
      <c r="E57" s="106"/>
      <c r="F57" s="106"/>
      <c r="G57" s="106"/>
      <c r="H57" s="106"/>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91"/>
      <c r="AN57" s="91"/>
      <c r="AO57" s="105"/>
      <c r="AP57" s="105"/>
      <c r="AQ57" s="90"/>
    </row>
    <row r="58" spans="1:43" ht="24" customHeight="1" x14ac:dyDescent="0.25">
      <c r="A58" s="351" t="s">
        <v>292</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282</v>
      </c>
      <c r="AN58" s="353"/>
      <c r="AO58" s="104" t="s">
        <v>281</v>
      </c>
      <c r="AP58" s="104" t="s">
        <v>280</v>
      </c>
      <c r="AQ58" s="96"/>
    </row>
    <row r="59" spans="1:43" ht="12.75" customHeight="1" x14ac:dyDescent="0.25">
      <c r="A59" s="357" t="s">
        <v>291</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10"/>
      <c r="AP59" s="110"/>
      <c r="AQ59" s="102"/>
    </row>
    <row r="60" spans="1:43" ht="12" customHeight="1" x14ac:dyDescent="0.25">
      <c r="A60" s="336" t="s">
        <v>290</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08"/>
      <c r="AP60" s="108"/>
      <c r="AQ60" s="96"/>
    </row>
    <row r="61" spans="1:43" ht="12" customHeight="1" x14ac:dyDescent="0.25">
      <c r="A61" s="336" t="s">
        <v>289</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08"/>
      <c r="AP61" s="108"/>
      <c r="AQ61" s="96"/>
    </row>
    <row r="62" spans="1:43" ht="12" customHeight="1" x14ac:dyDescent="0.25">
      <c r="A62" s="336" t="s">
        <v>288</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08"/>
      <c r="AP62" s="108"/>
      <c r="AQ62" s="96"/>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08"/>
      <c r="AP63" s="108"/>
      <c r="AQ63" s="96"/>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08"/>
      <c r="AP64" s="108"/>
      <c r="AQ64" s="96"/>
    </row>
    <row r="65" spans="1:43" ht="12" customHeight="1" x14ac:dyDescent="0.25">
      <c r="A65" s="336" t="s">
        <v>287</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08"/>
      <c r="AP65" s="108"/>
      <c r="AQ65" s="96"/>
    </row>
    <row r="66" spans="1:43" ht="27.75" customHeight="1" x14ac:dyDescent="0.25">
      <c r="A66" s="340" t="s">
        <v>286</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09"/>
      <c r="AP66" s="109"/>
      <c r="AQ66" s="102"/>
    </row>
    <row r="67" spans="1:43" ht="11.25" customHeight="1" x14ac:dyDescent="0.25">
      <c r="A67" s="336" t="s">
        <v>278</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08"/>
      <c r="AP67" s="108"/>
      <c r="AQ67" s="96"/>
    </row>
    <row r="68" spans="1:43" ht="25.5" customHeight="1" x14ac:dyDescent="0.25">
      <c r="A68" s="340" t="s">
        <v>279</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09"/>
      <c r="AP68" s="109"/>
      <c r="AQ68" s="102"/>
    </row>
    <row r="69" spans="1:43" ht="12" customHeight="1" x14ac:dyDescent="0.25">
      <c r="A69" s="336" t="s">
        <v>277</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08"/>
      <c r="AP69" s="108"/>
      <c r="AQ69" s="96"/>
    </row>
    <row r="70" spans="1:43" ht="12.75" customHeight="1" x14ac:dyDescent="0.25">
      <c r="A70" s="345" t="s">
        <v>285</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09"/>
      <c r="AP70" s="109"/>
      <c r="AQ70" s="102"/>
    </row>
    <row r="71" spans="1:43" ht="12" customHeight="1" x14ac:dyDescent="0.25">
      <c r="A71" s="336" t="s">
        <v>276</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08"/>
      <c r="AP71" s="108"/>
      <c r="AQ71" s="96"/>
    </row>
    <row r="72" spans="1:43" ht="12.75" customHeight="1" thickBot="1" x14ac:dyDescent="0.3">
      <c r="A72" s="347" t="s">
        <v>284</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07"/>
      <c r="AP72" s="107"/>
      <c r="AQ72" s="102"/>
    </row>
    <row r="73" spans="1:43" ht="7.5" customHeight="1" thickBot="1" x14ac:dyDescent="0.3">
      <c r="A73" s="106"/>
      <c r="B73" s="106"/>
      <c r="C73" s="106"/>
      <c r="D73" s="106"/>
      <c r="E73" s="106"/>
      <c r="F73" s="106"/>
      <c r="G73" s="106"/>
      <c r="H73" s="106"/>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91"/>
      <c r="AN73" s="91"/>
      <c r="AO73" s="105"/>
      <c r="AP73" s="105"/>
      <c r="AQ73" s="90"/>
    </row>
    <row r="74" spans="1:43" ht="25.5" customHeight="1" x14ac:dyDescent="0.25">
      <c r="A74" s="351" t="s">
        <v>283</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282</v>
      </c>
      <c r="AN74" s="353"/>
      <c r="AO74" s="104" t="s">
        <v>281</v>
      </c>
      <c r="AP74" s="104" t="s">
        <v>280</v>
      </c>
      <c r="AQ74" s="96"/>
    </row>
    <row r="75" spans="1:43" ht="25.5" customHeight="1" x14ac:dyDescent="0.25">
      <c r="A75" s="340" t="s">
        <v>279</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00"/>
      <c r="AP75" s="100"/>
      <c r="AQ75" s="102"/>
    </row>
    <row r="76" spans="1:43" ht="12" customHeight="1" x14ac:dyDescent="0.25">
      <c r="A76" s="336" t="s">
        <v>278</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03"/>
      <c r="AP76" s="103"/>
      <c r="AQ76" s="96"/>
    </row>
    <row r="77" spans="1:43" ht="12" customHeight="1" x14ac:dyDescent="0.25">
      <c r="A77" s="336" t="s">
        <v>277</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03"/>
      <c r="AP77" s="103"/>
      <c r="AQ77" s="96"/>
    </row>
    <row r="78" spans="1:43" ht="12" customHeight="1" x14ac:dyDescent="0.25">
      <c r="A78" s="336" t="s">
        <v>276</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03"/>
      <c r="AP78" s="103"/>
      <c r="AQ78" s="96"/>
    </row>
    <row r="79" spans="1:43" ht="12" customHeight="1" x14ac:dyDescent="0.25">
      <c r="A79" s="336" t="s">
        <v>275</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03"/>
      <c r="AP79" s="103"/>
      <c r="AQ79" s="96"/>
    </row>
    <row r="80" spans="1:43" ht="12" customHeight="1" x14ac:dyDescent="0.25">
      <c r="A80" s="336" t="s">
        <v>274</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03"/>
      <c r="AP80" s="103"/>
      <c r="AQ80" s="96"/>
    </row>
    <row r="81" spans="1:45" ht="12.75" customHeight="1" x14ac:dyDescent="0.25">
      <c r="A81" s="336" t="s">
        <v>273</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03"/>
      <c r="AP81" s="103"/>
      <c r="AQ81" s="96"/>
    </row>
    <row r="82" spans="1:45" ht="12.75" customHeight="1" x14ac:dyDescent="0.25">
      <c r="A82" s="336" t="s">
        <v>272</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03"/>
      <c r="AP82" s="103"/>
      <c r="AQ82" s="96"/>
    </row>
    <row r="83" spans="1:45" ht="12" customHeight="1" x14ac:dyDescent="0.25">
      <c r="A83" s="345" t="s">
        <v>271</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00"/>
      <c r="AP83" s="100"/>
      <c r="AQ83" s="102"/>
    </row>
    <row r="84" spans="1:45" ht="12" customHeight="1" x14ac:dyDescent="0.25">
      <c r="A84" s="345" t="s">
        <v>270</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00"/>
      <c r="AP84" s="100"/>
      <c r="AQ84" s="102"/>
    </row>
    <row r="85" spans="1:45" ht="12" customHeight="1" x14ac:dyDescent="0.25">
      <c r="A85" s="336" t="s">
        <v>269</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03"/>
      <c r="AP85" s="103"/>
      <c r="AQ85" s="90"/>
    </row>
    <row r="86" spans="1:45" ht="27.75" customHeight="1" x14ac:dyDescent="0.25">
      <c r="A86" s="340" t="s">
        <v>268</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00"/>
      <c r="AP86" s="100"/>
      <c r="AQ86" s="102"/>
    </row>
    <row r="87" spans="1:45" x14ac:dyDescent="0.25">
      <c r="A87" s="340" t="s">
        <v>267</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00"/>
      <c r="AP87" s="100"/>
      <c r="AQ87" s="102"/>
    </row>
    <row r="88" spans="1:45" ht="14.25" customHeight="1" x14ac:dyDescent="0.25">
      <c r="A88" s="329" t="s">
        <v>266</v>
      </c>
      <c r="B88" s="330"/>
      <c r="C88" s="330"/>
      <c r="D88" s="331"/>
      <c r="E88" s="101"/>
      <c r="F88" s="101"/>
      <c r="G88" s="101"/>
      <c r="H88" s="101"/>
      <c r="I88" s="101"/>
      <c r="J88" s="101"/>
      <c r="K88" s="101"/>
      <c r="L88" s="101"/>
      <c r="M88" s="101"/>
      <c r="N88" s="101"/>
      <c r="O88" s="101"/>
      <c r="P88" s="101"/>
      <c r="Q88" s="101"/>
      <c r="R88" s="101"/>
      <c r="S88" s="101"/>
      <c r="T88" s="101"/>
      <c r="U88" s="101"/>
      <c r="V88" s="101"/>
      <c r="W88" s="101"/>
      <c r="X88" s="101"/>
      <c r="Y88" s="101"/>
      <c r="Z88" s="101"/>
      <c r="AA88" s="101"/>
      <c r="AB88" s="101"/>
      <c r="AC88" s="101"/>
      <c r="AD88" s="101"/>
      <c r="AE88" s="101"/>
      <c r="AF88" s="101"/>
      <c r="AG88" s="101"/>
      <c r="AH88" s="101"/>
      <c r="AI88" s="101"/>
      <c r="AJ88" s="101"/>
      <c r="AK88" s="332"/>
      <c r="AL88" s="333"/>
      <c r="AM88" s="334"/>
      <c r="AN88" s="335"/>
      <c r="AO88" s="100"/>
      <c r="AP88" s="100"/>
      <c r="AQ88" s="102"/>
    </row>
    <row r="89" spans="1:45" x14ac:dyDescent="0.25">
      <c r="A89" s="329" t="s">
        <v>265</v>
      </c>
      <c r="B89" s="330"/>
      <c r="C89" s="330"/>
      <c r="D89" s="331"/>
      <c r="E89" s="101"/>
      <c r="F89" s="101"/>
      <c r="G89" s="101"/>
      <c r="H89" s="101"/>
      <c r="I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332"/>
      <c r="AL89" s="333"/>
      <c r="AM89" s="334"/>
      <c r="AN89" s="335"/>
      <c r="AO89" s="100"/>
      <c r="AP89" s="100"/>
      <c r="AQ89" s="90"/>
    </row>
    <row r="90" spans="1:45" ht="12" customHeight="1" thickBot="1" x14ac:dyDescent="0.3">
      <c r="A90" s="99" t="s">
        <v>264</v>
      </c>
      <c r="B90" s="98"/>
      <c r="C90" s="98"/>
      <c r="D90" s="98"/>
      <c r="E90" s="98"/>
      <c r="F90" s="98"/>
      <c r="G90" s="98"/>
      <c r="H90" s="98"/>
      <c r="I90" s="98"/>
      <c r="J90" s="98"/>
      <c r="K90" s="98"/>
      <c r="L90" s="98"/>
      <c r="M90" s="98"/>
      <c r="N90" s="98"/>
      <c r="O90" s="98"/>
      <c r="P90" s="98"/>
      <c r="Q90" s="98"/>
      <c r="R90" s="98"/>
      <c r="S90" s="98"/>
      <c r="T90" s="98"/>
      <c r="U90" s="98"/>
      <c r="V90" s="98"/>
      <c r="W90" s="98"/>
      <c r="X90" s="98"/>
      <c r="Y90" s="98"/>
      <c r="Z90" s="98"/>
      <c r="AA90" s="98"/>
      <c r="AB90" s="98"/>
      <c r="AC90" s="98"/>
      <c r="AD90" s="98"/>
      <c r="AE90" s="98"/>
      <c r="AF90" s="98"/>
      <c r="AG90" s="98"/>
      <c r="AH90" s="98"/>
      <c r="AI90" s="98"/>
      <c r="AJ90" s="98"/>
      <c r="AK90" s="325"/>
      <c r="AL90" s="326"/>
      <c r="AM90" s="327"/>
      <c r="AN90" s="328"/>
      <c r="AO90" s="97"/>
      <c r="AP90" s="97"/>
      <c r="AQ90" s="96"/>
    </row>
    <row r="91" spans="1:45" ht="3" customHeight="1" x14ac:dyDescent="0.25">
      <c r="A91" s="90"/>
      <c r="B91" s="90"/>
      <c r="C91" s="90"/>
      <c r="D91" s="90"/>
      <c r="E91" s="90"/>
      <c r="F91" s="90"/>
      <c r="G91" s="90"/>
      <c r="H91" s="90"/>
      <c r="I91" s="90"/>
      <c r="J91" s="90"/>
      <c r="K91" s="90"/>
      <c r="L91" s="90"/>
      <c r="M91" s="90"/>
      <c r="N91" s="90"/>
      <c r="O91" s="90"/>
      <c r="P91" s="90"/>
      <c r="Q91" s="90"/>
      <c r="R91" s="90"/>
      <c r="S91" s="90"/>
      <c r="T91" s="90"/>
      <c r="U91" s="90"/>
      <c r="V91" s="90"/>
      <c r="W91" s="90"/>
      <c r="X91" s="90"/>
      <c r="Y91" s="90"/>
      <c r="Z91" s="90"/>
      <c r="AA91" s="90"/>
      <c r="AB91" s="90"/>
      <c r="AC91" s="90"/>
      <c r="AD91" s="90"/>
      <c r="AE91" s="90"/>
      <c r="AF91" s="90"/>
      <c r="AG91" s="90"/>
      <c r="AH91" s="90"/>
      <c r="AI91" s="90"/>
      <c r="AJ91" s="90"/>
      <c r="AK91" s="90"/>
      <c r="AL91" s="90"/>
      <c r="AM91" s="90"/>
      <c r="AN91" s="90"/>
      <c r="AO91" s="90"/>
      <c r="AP91" s="90"/>
      <c r="AQ91" s="90"/>
      <c r="AR91" s="90"/>
      <c r="AS91" s="92"/>
    </row>
    <row r="92" spans="1:45" ht="13.5" customHeight="1" x14ac:dyDescent="0.25">
      <c r="A92" s="91" t="s">
        <v>263</v>
      </c>
      <c r="C92" s="96"/>
      <c r="D92" s="96"/>
      <c r="E92" s="96"/>
      <c r="F92" s="96"/>
      <c r="G92" s="96"/>
      <c r="H92" s="96"/>
      <c r="I92" s="96"/>
      <c r="J92" s="96"/>
      <c r="K92" s="96"/>
      <c r="L92" s="96"/>
      <c r="M92" s="96"/>
      <c r="N92" s="96"/>
      <c r="O92" s="96"/>
      <c r="P92" s="96"/>
      <c r="Q92" s="96"/>
      <c r="R92" s="96"/>
      <c r="S92" s="96"/>
      <c r="T92" s="96"/>
      <c r="U92" s="96"/>
      <c r="V92" s="96"/>
      <c r="W92" s="96"/>
      <c r="X92" s="96"/>
      <c r="Y92" s="96"/>
      <c r="Z92" s="96"/>
      <c r="AA92" s="96"/>
      <c r="AB92" s="96"/>
      <c r="AC92" s="96"/>
      <c r="AD92" s="96"/>
      <c r="AE92" s="96"/>
      <c r="AF92" s="96"/>
      <c r="AG92" s="96"/>
      <c r="AH92" s="96"/>
      <c r="AI92" s="96"/>
      <c r="AJ92" s="96"/>
      <c r="AK92" s="96"/>
      <c r="AL92" s="96"/>
      <c r="AM92" s="96"/>
      <c r="AN92" s="96"/>
      <c r="AO92" s="96"/>
      <c r="AP92" s="96"/>
      <c r="AQ92" s="96"/>
      <c r="AR92" s="96"/>
      <c r="AS92" s="92"/>
    </row>
    <row r="93" spans="1:45" ht="13.5" customHeight="1" x14ac:dyDescent="0.25">
      <c r="A93" s="95" t="s">
        <v>262</v>
      </c>
      <c r="B93" s="93"/>
      <c r="C93" s="94"/>
      <c r="D93" s="93"/>
      <c r="E93" s="93"/>
      <c r="F93" s="93"/>
      <c r="G93" s="93"/>
      <c r="H93" s="93"/>
      <c r="I93" s="93"/>
      <c r="J93" s="93"/>
      <c r="K93" s="93"/>
      <c r="L93" s="93"/>
      <c r="M93" s="93"/>
      <c r="N93" s="93"/>
      <c r="O93" s="93"/>
      <c r="P93" s="93"/>
      <c r="Q93" s="93"/>
      <c r="R93" s="93"/>
      <c r="S93" s="93"/>
      <c r="T93" s="93"/>
      <c r="U93" s="93"/>
      <c r="V93" s="93"/>
      <c r="W93" s="93"/>
      <c r="X93" s="93"/>
      <c r="Y93" s="93"/>
      <c r="Z93" s="93"/>
      <c r="AA93" s="93"/>
      <c r="AB93" s="93"/>
      <c r="AC93" s="93"/>
      <c r="AD93" s="93"/>
      <c r="AE93" s="93"/>
      <c r="AF93" s="93"/>
      <c r="AG93" s="93"/>
      <c r="AH93" s="93"/>
      <c r="AI93" s="93"/>
      <c r="AJ93" s="93"/>
      <c r="AK93" s="93"/>
      <c r="AL93" s="93"/>
      <c r="AM93" s="93"/>
      <c r="AN93" s="93"/>
      <c r="AO93" s="93"/>
      <c r="AP93" s="92"/>
      <c r="AQ93" s="92"/>
      <c r="AR93" s="92"/>
      <c r="AS93" s="92"/>
    </row>
    <row r="94" spans="1:45" ht="11.25" customHeight="1" x14ac:dyDescent="0.25">
      <c r="A94" s="95" t="s">
        <v>261</v>
      </c>
      <c r="B94" s="93"/>
      <c r="C94" s="94"/>
      <c r="D94" s="93"/>
      <c r="E94" s="93"/>
      <c r="F94" s="93"/>
      <c r="G94" s="93"/>
      <c r="H94" s="93"/>
      <c r="I94" s="93"/>
      <c r="J94" s="93"/>
      <c r="K94" s="93"/>
      <c r="L94" s="93"/>
      <c r="M94" s="93"/>
      <c r="N94" s="93"/>
      <c r="O94" s="93"/>
      <c r="P94" s="93"/>
      <c r="Q94" s="93"/>
      <c r="R94" s="93"/>
      <c r="S94" s="93"/>
      <c r="T94" s="93"/>
      <c r="U94" s="93"/>
      <c r="V94" s="93"/>
      <c r="W94" s="93"/>
      <c r="X94" s="93"/>
      <c r="Y94" s="93"/>
      <c r="Z94" s="93"/>
      <c r="AA94" s="93"/>
      <c r="AB94" s="93"/>
      <c r="AC94" s="93"/>
      <c r="AD94" s="93"/>
      <c r="AE94" s="93"/>
      <c r="AF94" s="93"/>
      <c r="AG94" s="93"/>
      <c r="AH94" s="93"/>
      <c r="AI94" s="93"/>
      <c r="AJ94" s="93"/>
      <c r="AK94" s="93"/>
      <c r="AL94" s="93"/>
      <c r="AM94" s="93"/>
      <c r="AN94" s="93"/>
      <c r="AO94" s="93"/>
      <c r="AP94" s="92"/>
      <c r="AQ94" s="92"/>
      <c r="AR94" s="92"/>
      <c r="AS94" s="90"/>
    </row>
    <row r="95" spans="1:45" x14ac:dyDescent="0.25">
      <c r="A95" s="95" t="s">
        <v>260</v>
      </c>
      <c r="B95" s="93"/>
      <c r="C95" s="94"/>
      <c r="D95" s="93"/>
      <c r="E95" s="93"/>
      <c r="F95" s="93"/>
      <c r="G95" s="93"/>
      <c r="H95" s="93"/>
      <c r="I95" s="93"/>
      <c r="J95" s="93"/>
      <c r="K95" s="93"/>
      <c r="L95" s="93"/>
      <c r="M95" s="93"/>
      <c r="N95" s="93"/>
      <c r="O95" s="93"/>
      <c r="P95" s="93"/>
      <c r="Q95" s="93"/>
      <c r="R95" s="93"/>
      <c r="S95" s="93"/>
      <c r="T95" s="93"/>
      <c r="U95" s="93"/>
      <c r="V95" s="93"/>
      <c r="W95" s="93"/>
      <c r="X95" s="93"/>
      <c r="Y95" s="93"/>
      <c r="Z95" s="93"/>
      <c r="AA95" s="93"/>
      <c r="AB95" s="93"/>
      <c r="AC95" s="93"/>
      <c r="AD95" s="93"/>
      <c r="AE95" s="93"/>
      <c r="AF95" s="93"/>
      <c r="AG95" s="93"/>
      <c r="AH95" s="93"/>
      <c r="AI95" s="93"/>
      <c r="AJ95" s="93"/>
      <c r="AK95" s="93"/>
      <c r="AL95" s="93"/>
      <c r="AM95" s="93"/>
      <c r="AN95" s="93"/>
      <c r="AO95" s="93"/>
      <c r="AP95" s="92"/>
      <c r="AQ95" s="92"/>
      <c r="AR95" s="92"/>
      <c r="AS95" s="90"/>
    </row>
    <row r="96" spans="1:45" x14ac:dyDescent="0.25">
      <c r="A96" s="91" t="s">
        <v>259</v>
      </c>
      <c r="C96" s="90"/>
      <c r="D96" s="90"/>
      <c r="E96" s="90"/>
      <c r="F96" s="90"/>
      <c r="G96" s="90"/>
      <c r="H96" s="90"/>
      <c r="I96" s="90"/>
      <c r="J96" s="90"/>
      <c r="K96" s="90"/>
      <c r="L96" s="90"/>
      <c r="M96" s="90"/>
      <c r="N96" s="90"/>
      <c r="O96" s="90"/>
      <c r="P96" s="90"/>
      <c r="Q96" s="90"/>
      <c r="R96" s="90"/>
      <c r="S96" s="90"/>
      <c r="T96" s="90"/>
      <c r="U96" s="90"/>
      <c r="V96" s="90"/>
      <c r="W96" s="90"/>
      <c r="X96" s="90"/>
      <c r="Y96" s="90"/>
      <c r="Z96" s="90"/>
      <c r="AA96" s="90"/>
      <c r="AB96" s="90"/>
      <c r="AC96" s="90"/>
      <c r="AD96" s="90"/>
      <c r="AE96" s="90"/>
      <c r="AF96" s="90"/>
      <c r="AG96" s="90"/>
      <c r="AH96" s="90"/>
      <c r="AI96" s="90"/>
      <c r="AJ96" s="90"/>
      <c r="AK96" s="90"/>
      <c r="AL96" s="90"/>
      <c r="AM96" s="90"/>
      <c r="AN96" s="90"/>
      <c r="AO96" s="90"/>
      <c r="AP96" s="90"/>
      <c r="AQ96" s="90"/>
      <c r="AR96" s="90"/>
    </row>
  </sheetData>
  <customSheetViews>
    <customSheetView guid="{47DFA04F-EE93-4EA7-94C5-F251444C0707}" scale="115" showPageBreaks="1" fitToPage="1" hiddenColumns="1" view="pageBreakPreview" topLeftCell="A22">
      <selection activeCell="AO20" sqref="AO20"/>
      <pageMargins left="1.1023622047244095" right="0.70866141732283472" top="0.39370078740157483" bottom="0.27559055118110237" header="0.19685039370078741" footer="0.15748031496062992"/>
      <pageSetup paperSize="8" scale="78" orientation="portrait" r:id="rId1"/>
    </customSheetView>
    <customSheetView guid="{405FB23F-FA42-4D3F-8DC6-852FF942657D}" scale="115" showPageBreaks="1" fitToPage="1" hiddenColumns="1" view="pageBreakPreview">
      <selection activeCell="C11" sqref="A11:AR12"/>
      <pageMargins left="1.1023622047244095" right="0.70866141732283472" top="0.39370078740157483" bottom="0.27559055118110237" header="0.19685039370078741" footer="0.15748031496062992"/>
      <pageSetup paperSize="8" scale="78"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E92B30E0-DB33-447A-B64B-52FF64938F06}"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73429E5A-C19D-403E-B654-8C63C43C7BA5}" scale="115"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8" orientation="portrait" r:id="rId5"/>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3" orientation="portrait"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4"/>
  <sheetViews>
    <sheetView topLeftCell="A3" zoomScale="55" zoomScaleNormal="55" zoomScaleSheetLayoutView="55" workbookViewId="0">
      <selection activeCell="A15" sqref="A15:L15"/>
    </sheetView>
  </sheetViews>
  <sheetFormatPr defaultRowHeight="15.75" x14ac:dyDescent="0.25"/>
  <cols>
    <col min="1" max="1" width="9.140625" style="62"/>
    <col min="2" max="2" width="37.7109375" style="62" customWidth="1"/>
    <col min="3" max="3" width="20.140625" style="62" customWidth="1"/>
    <col min="4" max="4" width="19.140625" style="62" customWidth="1"/>
    <col min="5" max="6" width="9.140625" style="62" hidden="1" customWidth="1"/>
    <col min="7" max="7" width="18.7109375" style="62" customWidth="1"/>
    <col min="8" max="8" width="21.7109375" style="62" customWidth="1"/>
    <col min="9" max="10" width="18.28515625" style="62" customWidth="1"/>
    <col min="11" max="11" width="64.85546875" style="62" customWidth="1"/>
    <col min="12" max="12" width="32.28515625" style="62" customWidth="1"/>
    <col min="13" max="14" width="9.140625" style="62" customWidth="1"/>
    <col min="15" max="252" width="9.140625" style="62"/>
    <col min="253" max="253" width="37.7109375" style="62" customWidth="1"/>
    <col min="254" max="254" width="9.140625" style="62"/>
    <col min="255" max="255" width="12.85546875" style="62" customWidth="1"/>
    <col min="256" max="257" width="9.140625"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9.140625"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9.140625"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9.140625"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9.140625"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9.140625"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9.140625"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9.140625"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9.140625"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9.140625"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9.140625"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9.140625"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9.140625"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9.140625"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9.140625"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9.140625"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9.140625"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9.140625"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9.140625"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9.140625"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9.140625"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9.140625"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9.140625"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9.140625"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9.140625"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9.140625"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9.140625"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9.140625"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9.140625"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9.140625"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9.140625"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9.140625"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9.140625"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9.140625"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9.140625"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9.140625"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9.140625"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9.140625"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9.140625"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9.140625"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9.140625"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9.140625"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9.140625"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9.140625"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9.140625"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9.140625"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9.140625"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9.140625"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9.140625"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9.140625"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9.140625"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9.140625"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9.140625"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9.140625"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9.140625"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9.140625"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9.140625"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9.140625"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9.140625"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9.140625"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9.140625"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9.140625"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9.140625"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6" t="s">
        <v>70</v>
      </c>
    </row>
    <row r="2" spans="1:44" ht="18.75" x14ac:dyDescent="0.3">
      <c r="L2" s="15" t="s">
        <v>11</v>
      </c>
    </row>
    <row r="3" spans="1:44" ht="18.75" x14ac:dyDescent="0.3">
      <c r="L3" s="15" t="s">
        <v>69</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row>
    <row r="6" spans="1:44" ht="18.75" x14ac:dyDescent="0.3">
      <c r="K6" s="15"/>
    </row>
    <row r="7" spans="1:44" ht="18.75" x14ac:dyDescent="0.25">
      <c r="A7" s="274" t="s">
        <v>10</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79" t="str">
        <f>'1. паспорт местоположение'!$A$9</f>
        <v>АО "Россети Тюмень"</v>
      </c>
      <c r="B9" s="279"/>
      <c r="C9" s="279"/>
      <c r="D9" s="279"/>
      <c r="E9" s="279"/>
      <c r="F9" s="279"/>
      <c r="G9" s="279"/>
      <c r="H9" s="279"/>
      <c r="I9" s="279"/>
      <c r="J9" s="279"/>
      <c r="K9" s="279"/>
      <c r="L9" s="279"/>
    </row>
    <row r="10" spans="1:44" x14ac:dyDescent="0.25">
      <c r="A10" s="271" t="s">
        <v>9</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x14ac:dyDescent="0.25">
      <c r="A12" s="283" t="s">
        <v>513</v>
      </c>
      <c r="B12" s="283"/>
      <c r="C12" s="283"/>
      <c r="D12" s="283"/>
      <c r="E12" s="283"/>
      <c r="F12" s="283"/>
      <c r="G12" s="283"/>
      <c r="H12" s="283"/>
      <c r="I12" s="283"/>
      <c r="J12" s="283"/>
      <c r="K12" s="283"/>
      <c r="L12" s="283"/>
    </row>
    <row r="13" spans="1:44" x14ac:dyDescent="0.25">
      <c r="A13" s="271" t="s">
        <v>8</v>
      </c>
      <c r="B13" s="271"/>
      <c r="C13" s="271"/>
      <c r="D13" s="271"/>
      <c r="E13" s="271"/>
      <c r="F13" s="271"/>
      <c r="G13" s="271"/>
      <c r="H13" s="271"/>
      <c r="I13" s="271"/>
      <c r="J13" s="271"/>
      <c r="K13" s="271"/>
      <c r="L13" s="271"/>
    </row>
    <row r="14" spans="1:44" ht="18.75" x14ac:dyDescent="0.25">
      <c r="A14" s="284"/>
      <c r="B14" s="284"/>
      <c r="C14" s="284"/>
      <c r="D14" s="284"/>
      <c r="E14" s="284"/>
      <c r="F14" s="284"/>
      <c r="G14" s="284"/>
      <c r="H14" s="284"/>
      <c r="I14" s="284"/>
      <c r="J14" s="284"/>
      <c r="K14" s="284"/>
      <c r="L14" s="284"/>
    </row>
    <row r="15" spans="1:44" ht="38.25" customHeight="1" x14ac:dyDescent="0.25">
      <c r="A15" s="302"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5" s="302"/>
      <c r="C15" s="302"/>
      <c r="D15" s="302"/>
      <c r="E15" s="302"/>
      <c r="F15" s="302"/>
      <c r="G15" s="302"/>
      <c r="H15" s="302"/>
      <c r="I15" s="302"/>
      <c r="J15" s="302"/>
      <c r="K15" s="302"/>
      <c r="L15" s="302"/>
    </row>
    <row r="16" spans="1:44" x14ac:dyDescent="0.25">
      <c r="A16" s="271" t="s">
        <v>7</v>
      </c>
      <c r="B16" s="271"/>
      <c r="C16" s="271"/>
      <c r="D16" s="271"/>
      <c r="E16" s="271"/>
      <c r="F16" s="271"/>
      <c r="G16" s="271"/>
      <c r="H16" s="271"/>
      <c r="I16" s="271"/>
      <c r="J16" s="271"/>
      <c r="K16" s="271"/>
      <c r="L16" s="271"/>
    </row>
    <row r="17" spans="1:12" ht="15.75" customHeight="1" x14ac:dyDescent="0.25">
      <c r="L17" s="211"/>
    </row>
    <row r="18" spans="1:12" x14ac:dyDescent="0.25">
      <c r="K18" s="76"/>
    </row>
    <row r="19" spans="1:12" ht="15.75" customHeight="1" x14ac:dyDescent="0.25">
      <c r="A19" s="403" t="s">
        <v>441</v>
      </c>
      <c r="B19" s="403"/>
      <c r="C19" s="403"/>
      <c r="D19" s="403"/>
      <c r="E19" s="403"/>
      <c r="F19" s="403"/>
      <c r="G19" s="403"/>
      <c r="H19" s="403"/>
      <c r="I19" s="403"/>
      <c r="J19" s="403"/>
      <c r="K19" s="403"/>
      <c r="L19" s="403"/>
    </row>
    <row r="20" spans="1:12" x14ac:dyDescent="0.25">
      <c r="A20" s="213"/>
      <c r="B20" s="213"/>
      <c r="D20" s="75"/>
      <c r="E20" s="75"/>
      <c r="F20" s="75"/>
      <c r="G20" s="75"/>
      <c r="H20" s="75"/>
      <c r="I20" s="75"/>
      <c r="J20" s="75"/>
      <c r="K20" s="75"/>
      <c r="L20" s="75"/>
    </row>
    <row r="21" spans="1:12" ht="28.5" customHeight="1" x14ac:dyDescent="0.25">
      <c r="A21" s="393" t="s">
        <v>229</v>
      </c>
      <c r="B21" s="393" t="s">
        <v>228</v>
      </c>
      <c r="C21" s="399" t="s">
        <v>372</v>
      </c>
      <c r="D21" s="399"/>
      <c r="E21" s="399"/>
      <c r="F21" s="399"/>
      <c r="G21" s="399"/>
      <c r="H21" s="399"/>
      <c r="I21" s="394" t="s">
        <v>227</v>
      </c>
      <c r="J21" s="396" t="s">
        <v>374</v>
      </c>
      <c r="K21" s="393" t="s">
        <v>226</v>
      </c>
      <c r="L21" s="395" t="s">
        <v>373</v>
      </c>
    </row>
    <row r="22" spans="1:12" ht="58.5" customHeight="1" x14ac:dyDescent="0.25">
      <c r="A22" s="393"/>
      <c r="B22" s="393"/>
      <c r="C22" s="400" t="s">
        <v>3</v>
      </c>
      <c r="D22" s="400"/>
      <c r="E22" s="124"/>
      <c r="F22" s="125"/>
      <c r="G22" s="401" t="s">
        <v>2</v>
      </c>
      <c r="H22" s="402"/>
      <c r="I22" s="394"/>
      <c r="J22" s="397"/>
      <c r="K22" s="393"/>
      <c r="L22" s="395"/>
    </row>
    <row r="23" spans="1:12" ht="47.25" x14ac:dyDescent="0.25">
      <c r="A23" s="393"/>
      <c r="B23" s="393"/>
      <c r="C23" s="74" t="s">
        <v>225</v>
      </c>
      <c r="D23" s="74" t="s">
        <v>224</v>
      </c>
      <c r="E23" s="74" t="s">
        <v>225</v>
      </c>
      <c r="F23" s="74" t="s">
        <v>224</v>
      </c>
      <c r="G23" s="74" t="s">
        <v>225</v>
      </c>
      <c r="H23" s="74" t="s">
        <v>224</v>
      </c>
      <c r="I23" s="394"/>
      <c r="J23" s="398"/>
      <c r="K23" s="393"/>
      <c r="L23" s="395"/>
    </row>
    <row r="24" spans="1:12" x14ac:dyDescent="0.25">
      <c r="A24" s="212">
        <v>1</v>
      </c>
      <c r="B24" s="212">
        <v>2</v>
      </c>
      <c r="C24" s="74">
        <v>3</v>
      </c>
      <c r="D24" s="74">
        <v>4</v>
      </c>
      <c r="E24" s="74">
        <v>5</v>
      </c>
      <c r="F24" s="74">
        <v>6</v>
      </c>
      <c r="G24" s="74">
        <v>7</v>
      </c>
      <c r="H24" s="74">
        <v>8</v>
      </c>
      <c r="I24" s="74">
        <v>9</v>
      </c>
      <c r="J24" s="74">
        <v>10</v>
      </c>
      <c r="K24" s="74">
        <v>11</v>
      </c>
      <c r="L24" s="74">
        <v>12</v>
      </c>
    </row>
    <row r="25" spans="1:12" x14ac:dyDescent="0.25">
      <c r="A25" s="242">
        <v>1</v>
      </c>
      <c r="B25" s="68" t="s">
        <v>223</v>
      </c>
      <c r="C25" s="176"/>
      <c r="D25" s="154"/>
      <c r="E25" s="72"/>
      <c r="F25" s="72"/>
      <c r="G25" s="72"/>
      <c r="H25" s="72"/>
      <c r="I25" s="72"/>
      <c r="J25" s="72"/>
      <c r="K25" s="66"/>
      <c r="L25" s="81"/>
    </row>
    <row r="26" spans="1:12" ht="28.5" customHeight="1" x14ac:dyDescent="0.25">
      <c r="A26" s="242" t="s">
        <v>222</v>
      </c>
      <c r="B26" s="73" t="s">
        <v>379</v>
      </c>
      <c r="C26" s="214" t="s">
        <v>488</v>
      </c>
      <c r="D26" s="238"/>
      <c r="E26" s="214" t="s">
        <v>488</v>
      </c>
      <c r="F26" s="214" t="s">
        <v>488</v>
      </c>
      <c r="G26" s="214"/>
      <c r="H26" s="214"/>
      <c r="I26" s="214"/>
      <c r="J26" s="214"/>
      <c r="K26" s="66"/>
      <c r="L26" s="66"/>
    </row>
    <row r="27" spans="1:12" s="63" customFormat="1" ht="33.75" customHeight="1" x14ac:dyDescent="0.25">
      <c r="A27" s="242" t="s">
        <v>221</v>
      </c>
      <c r="B27" s="73" t="s">
        <v>381</v>
      </c>
      <c r="C27" s="214" t="s">
        <v>488</v>
      </c>
      <c r="D27" s="238"/>
      <c r="E27" s="214" t="s">
        <v>488</v>
      </c>
      <c r="F27" s="214" t="s">
        <v>488</v>
      </c>
      <c r="G27" s="214"/>
      <c r="H27" s="214"/>
      <c r="I27" s="214"/>
      <c r="J27" s="214"/>
      <c r="K27" s="66"/>
      <c r="L27" s="66"/>
    </row>
    <row r="28" spans="1:12" s="63" customFormat="1" ht="70.5" customHeight="1" x14ac:dyDescent="0.25">
      <c r="A28" s="242" t="s">
        <v>380</v>
      </c>
      <c r="B28" s="73" t="s">
        <v>385</v>
      </c>
      <c r="C28" s="214" t="s">
        <v>488</v>
      </c>
      <c r="D28" s="238"/>
      <c r="E28" s="214" t="s">
        <v>488</v>
      </c>
      <c r="F28" s="214" t="s">
        <v>488</v>
      </c>
      <c r="G28" s="214"/>
      <c r="H28" s="214"/>
      <c r="I28" s="214"/>
      <c r="J28" s="214"/>
      <c r="K28" s="66"/>
      <c r="L28" s="66"/>
    </row>
    <row r="29" spans="1:12" s="63" customFormat="1" ht="54" customHeight="1" x14ac:dyDescent="0.25">
      <c r="A29" s="242" t="s">
        <v>220</v>
      </c>
      <c r="B29" s="73" t="s">
        <v>384</v>
      </c>
      <c r="C29" s="214" t="s">
        <v>488</v>
      </c>
      <c r="D29" s="238"/>
      <c r="E29" s="214" t="s">
        <v>488</v>
      </c>
      <c r="F29" s="214" t="s">
        <v>488</v>
      </c>
      <c r="G29" s="214"/>
      <c r="H29" s="214"/>
      <c r="I29" s="214"/>
      <c r="J29" s="214"/>
      <c r="K29" s="66"/>
      <c r="L29" s="66"/>
    </row>
    <row r="30" spans="1:12" s="63" customFormat="1" ht="42" customHeight="1" x14ac:dyDescent="0.25">
      <c r="A30" s="242" t="s">
        <v>219</v>
      </c>
      <c r="B30" s="73" t="s">
        <v>386</v>
      </c>
      <c r="C30" s="214" t="s">
        <v>488</v>
      </c>
      <c r="D30" s="238"/>
      <c r="E30" s="214" t="s">
        <v>488</v>
      </c>
      <c r="F30" s="214" t="s">
        <v>488</v>
      </c>
      <c r="G30" s="214"/>
      <c r="H30" s="214"/>
      <c r="I30" s="214"/>
      <c r="J30" s="214"/>
      <c r="K30" s="66"/>
      <c r="L30" s="66"/>
    </row>
    <row r="31" spans="1:12" s="63" customFormat="1" ht="37.5" customHeight="1" x14ac:dyDescent="0.25">
      <c r="A31" s="242" t="s">
        <v>218</v>
      </c>
      <c r="B31" s="67" t="s">
        <v>382</v>
      </c>
      <c r="C31" s="150">
        <v>43485</v>
      </c>
      <c r="D31" s="150">
        <v>43554</v>
      </c>
      <c r="E31" s="72"/>
      <c r="F31" s="72"/>
      <c r="G31" s="150">
        <v>43485</v>
      </c>
      <c r="H31" s="150">
        <v>43554</v>
      </c>
      <c r="I31" s="151">
        <v>1</v>
      </c>
      <c r="J31" s="151">
        <v>1</v>
      </c>
      <c r="K31" s="66"/>
      <c r="L31" s="66"/>
    </row>
    <row r="32" spans="1:12" s="63" customFormat="1" ht="31.5" x14ac:dyDescent="0.25">
      <c r="A32" s="242" t="s">
        <v>216</v>
      </c>
      <c r="B32" s="67" t="s">
        <v>387</v>
      </c>
      <c r="C32" s="180">
        <f>D31+90</f>
        <v>43644</v>
      </c>
      <c r="D32" s="180">
        <f>C32+90</f>
        <v>43734</v>
      </c>
      <c r="E32" s="72"/>
      <c r="F32" s="72"/>
      <c r="G32" s="180">
        <f>H31+90</f>
        <v>43644</v>
      </c>
      <c r="H32" s="180">
        <f>G32+90</f>
        <v>43734</v>
      </c>
      <c r="I32" s="151">
        <v>1</v>
      </c>
      <c r="J32" s="151">
        <v>1</v>
      </c>
      <c r="K32" s="66"/>
      <c r="L32" s="66"/>
    </row>
    <row r="33" spans="1:12" s="63" customFormat="1" ht="37.5" customHeight="1" x14ac:dyDescent="0.25">
      <c r="A33" s="242" t="s">
        <v>398</v>
      </c>
      <c r="B33" s="67" t="s">
        <v>334</v>
      </c>
      <c r="C33" s="238" t="s">
        <v>589</v>
      </c>
      <c r="D33" s="239"/>
      <c r="E33" s="214" t="s">
        <v>488</v>
      </c>
      <c r="F33" s="214" t="s">
        <v>488</v>
      </c>
      <c r="G33" s="214"/>
      <c r="H33" s="214"/>
      <c r="I33" s="214"/>
      <c r="J33" s="214"/>
      <c r="K33" s="66"/>
      <c r="L33" s="66"/>
    </row>
    <row r="34" spans="1:12" s="63" customFormat="1" ht="47.25" customHeight="1" x14ac:dyDescent="0.25">
      <c r="A34" s="242" t="s">
        <v>399</v>
      </c>
      <c r="B34" s="67" t="s">
        <v>391</v>
      </c>
      <c r="C34" s="238" t="s">
        <v>589</v>
      </c>
      <c r="D34" s="239"/>
      <c r="E34" s="214" t="s">
        <v>488</v>
      </c>
      <c r="F34" s="214" t="s">
        <v>488</v>
      </c>
      <c r="G34" s="214"/>
      <c r="H34" s="214"/>
      <c r="I34" s="214"/>
      <c r="J34" s="214"/>
      <c r="K34" s="71"/>
      <c r="L34" s="66"/>
    </row>
    <row r="35" spans="1:12" s="63" customFormat="1" ht="49.5" customHeight="1" x14ac:dyDescent="0.25">
      <c r="A35" s="242" t="s">
        <v>400</v>
      </c>
      <c r="B35" s="67" t="s">
        <v>217</v>
      </c>
      <c r="C35" s="155">
        <f>D32+30</f>
        <v>43764</v>
      </c>
      <c r="D35" s="155">
        <f>C35+30</f>
        <v>43794</v>
      </c>
      <c r="E35" s="71"/>
      <c r="F35" s="71"/>
      <c r="G35" s="155">
        <f>H32+30</f>
        <v>43764</v>
      </c>
      <c r="H35" s="155">
        <f>G35+30</f>
        <v>43794</v>
      </c>
      <c r="I35" s="151">
        <v>1</v>
      </c>
      <c r="J35" s="151">
        <v>1</v>
      </c>
      <c r="K35" s="71"/>
      <c r="L35" s="66"/>
    </row>
    <row r="36" spans="1:12" ht="37.5" customHeight="1" x14ac:dyDescent="0.25">
      <c r="A36" s="242" t="s">
        <v>401</v>
      </c>
      <c r="B36" s="67" t="s">
        <v>383</v>
      </c>
      <c r="C36" s="214" t="s">
        <v>488</v>
      </c>
      <c r="D36" s="238"/>
      <c r="E36" s="214" t="s">
        <v>488</v>
      </c>
      <c r="F36" s="214" t="s">
        <v>488</v>
      </c>
      <c r="G36" s="214"/>
      <c r="H36" s="214"/>
      <c r="I36" s="214"/>
      <c r="J36" s="214"/>
      <c r="K36" s="66"/>
      <c r="L36" s="66"/>
    </row>
    <row r="37" spans="1:12" ht="34.5" customHeight="1" x14ac:dyDescent="0.25">
      <c r="A37" s="242" t="s">
        <v>402</v>
      </c>
      <c r="B37" s="67" t="s">
        <v>215</v>
      </c>
      <c r="C37" s="180">
        <f>D32</f>
        <v>43734</v>
      </c>
      <c r="D37" s="180">
        <f>C37+30</f>
        <v>43764</v>
      </c>
      <c r="E37" s="70"/>
      <c r="F37" s="69"/>
      <c r="G37" s="180">
        <f>H32</f>
        <v>43734</v>
      </c>
      <c r="H37" s="180">
        <f>G37+30</f>
        <v>43764</v>
      </c>
      <c r="I37" s="151">
        <v>1</v>
      </c>
      <c r="J37" s="151">
        <v>1</v>
      </c>
      <c r="K37" s="151"/>
      <c r="L37" s="66"/>
    </row>
    <row r="38" spans="1:12" x14ac:dyDescent="0.25">
      <c r="A38" s="242" t="s">
        <v>591</v>
      </c>
      <c r="B38" s="68" t="s">
        <v>214</v>
      </c>
      <c r="C38" s="193"/>
      <c r="D38" s="193"/>
      <c r="E38" s="66"/>
      <c r="F38" s="66"/>
      <c r="G38" s="193"/>
      <c r="H38" s="193"/>
      <c r="I38" s="66"/>
      <c r="J38" s="66"/>
      <c r="K38" s="66"/>
      <c r="L38" s="66"/>
    </row>
    <row r="39" spans="1:12" ht="63" x14ac:dyDescent="0.25">
      <c r="A39" s="242">
        <v>2</v>
      </c>
      <c r="B39" s="67" t="s">
        <v>388</v>
      </c>
      <c r="C39" s="155">
        <v>44067</v>
      </c>
      <c r="D39" s="152">
        <f>C39+60</f>
        <v>44127</v>
      </c>
      <c r="E39" s="66"/>
      <c r="F39" s="66"/>
      <c r="G39" s="150">
        <v>43914</v>
      </c>
      <c r="H39" s="152">
        <v>44348</v>
      </c>
      <c r="I39" s="151">
        <v>1</v>
      </c>
      <c r="J39" s="151">
        <v>1</v>
      </c>
      <c r="K39" s="214"/>
      <c r="L39" s="223"/>
    </row>
    <row r="40" spans="1:12" ht="33.75" customHeight="1" x14ac:dyDescent="0.25">
      <c r="A40" s="242" t="s">
        <v>213</v>
      </c>
      <c r="B40" s="67" t="s">
        <v>390</v>
      </c>
      <c r="C40" s="238" t="s">
        <v>589</v>
      </c>
      <c r="D40" s="238"/>
      <c r="E40" s="214" t="s">
        <v>488</v>
      </c>
      <c r="F40" s="214" t="s">
        <v>488</v>
      </c>
      <c r="G40" s="214"/>
      <c r="H40" s="214"/>
      <c r="I40" s="214"/>
      <c r="J40" s="214"/>
      <c r="K40" s="66"/>
      <c r="L40" s="66"/>
    </row>
    <row r="41" spans="1:12" ht="63" customHeight="1" x14ac:dyDescent="0.25">
      <c r="A41" s="242" t="s">
        <v>212</v>
      </c>
      <c r="B41" s="68" t="s">
        <v>470</v>
      </c>
      <c r="C41" s="193"/>
      <c r="D41" s="193"/>
      <c r="E41" s="66"/>
      <c r="F41" s="66"/>
      <c r="G41" s="66"/>
      <c r="H41" s="66"/>
      <c r="I41" s="156"/>
      <c r="J41" s="156"/>
      <c r="K41" s="66"/>
      <c r="L41" s="66"/>
    </row>
    <row r="42" spans="1:12" ht="58.5" customHeight="1" x14ac:dyDescent="0.25">
      <c r="A42" s="242">
        <v>3</v>
      </c>
      <c r="B42" s="67" t="s">
        <v>389</v>
      </c>
      <c r="C42" s="155">
        <v>44368</v>
      </c>
      <c r="D42" s="155">
        <v>44438</v>
      </c>
      <c r="E42" s="157"/>
      <c r="F42" s="157"/>
      <c r="G42" s="150">
        <f>H39+20</f>
        <v>44368</v>
      </c>
      <c r="H42" s="150">
        <f>G42+70</f>
        <v>44438</v>
      </c>
      <c r="I42" s="151">
        <v>1</v>
      </c>
      <c r="J42" s="151">
        <v>1</v>
      </c>
      <c r="K42" s="66"/>
      <c r="L42" s="66"/>
    </row>
    <row r="43" spans="1:12" ht="34.5" customHeight="1" x14ac:dyDescent="0.25">
      <c r="A43" s="242" t="s">
        <v>211</v>
      </c>
      <c r="B43" s="67" t="s">
        <v>209</v>
      </c>
      <c r="C43" s="214" t="s">
        <v>488</v>
      </c>
      <c r="D43" s="240"/>
      <c r="E43" s="214" t="s">
        <v>488</v>
      </c>
      <c r="F43" s="214" t="s">
        <v>488</v>
      </c>
      <c r="G43" s="214"/>
      <c r="H43" s="214"/>
      <c r="I43" s="214"/>
      <c r="J43" s="214"/>
      <c r="K43" s="66"/>
      <c r="L43" s="66"/>
    </row>
    <row r="44" spans="1:12" ht="24.75" customHeight="1" x14ac:dyDescent="0.25">
      <c r="A44" s="242" t="s">
        <v>210</v>
      </c>
      <c r="B44" s="67" t="s">
        <v>207</v>
      </c>
      <c r="C44" s="214" t="s">
        <v>488</v>
      </c>
      <c r="D44" s="240"/>
      <c r="E44" s="214" t="s">
        <v>488</v>
      </c>
      <c r="F44" s="214" t="s">
        <v>488</v>
      </c>
      <c r="G44" s="214"/>
      <c r="H44" s="214"/>
      <c r="I44" s="214"/>
      <c r="J44" s="214"/>
      <c r="K44" s="66"/>
      <c r="L44" s="66"/>
    </row>
    <row r="45" spans="1:12" ht="90.75" customHeight="1" x14ac:dyDescent="0.25">
      <c r="A45" s="242" t="s">
        <v>208</v>
      </c>
      <c r="B45" s="67" t="s">
        <v>394</v>
      </c>
      <c r="C45" s="238" t="s">
        <v>589</v>
      </c>
      <c r="D45" s="240"/>
      <c r="E45" s="214" t="s">
        <v>488</v>
      </c>
      <c r="F45" s="214" t="s">
        <v>488</v>
      </c>
      <c r="G45" s="214"/>
      <c r="H45" s="214"/>
      <c r="I45" s="214"/>
      <c r="J45" s="214"/>
      <c r="K45" s="66"/>
      <c r="L45" s="66"/>
    </row>
    <row r="46" spans="1:12" ht="167.25" customHeight="1" x14ac:dyDescent="0.25">
      <c r="A46" s="242" t="s">
        <v>206</v>
      </c>
      <c r="B46" s="67" t="s">
        <v>392</v>
      </c>
      <c r="C46" s="238" t="s">
        <v>589</v>
      </c>
      <c r="D46" s="240"/>
      <c r="E46" s="214" t="s">
        <v>488</v>
      </c>
      <c r="F46" s="214" t="s">
        <v>488</v>
      </c>
      <c r="G46" s="214"/>
      <c r="H46" s="214"/>
      <c r="I46" s="214"/>
      <c r="J46" s="214"/>
      <c r="K46" s="66"/>
      <c r="L46" s="66"/>
    </row>
    <row r="47" spans="1:12" ht="30.75" customHeight="1" x14ac:dyDescent="0.25">
      <c r="A47" s="242" t="s">
        <v>204</v>
      </c>
      <c r="B47" s="67" t="s">
        <v>205</v>
      </c>
      <c r="C47" s="238" t="s">
        <v>589</v>
      </c>
      <c r="D47" s="240"/>
      <c r="E47" s="214" t="s">
        <v>488</v>
      </c>
      <c r="F47" s="214" t="s">
        <v>488</v>
      </c>
      <c r="G47" s="214"/>
      <c r="H47" s="214"/>
      <c r="I47" s="214"/>
      <c r="J47" s="214"/>
      <c r="K47" s="66"/>
      <c r="L47" s="66"/>
    </row>
    <row r="48" spans="1:12" ht="37.5" customHeight="1" x14ac:dyDescent="0.25">
      <c r="A48" s="242" t="s">
        <v>403</v>
      </c>
      <c r="B48" s="68" t="s">
        <v>203</v>
      </c>
      <c r="C48" s="238"/>
      <c r="D48" s="193"/>
      <c r="E48" s="214" t="s">
        <v>488</v>
      </c>
      <c r="F48" s="214" t="s">
        <v>488</v>
      </c>
      <c r="G48" s="214"/>
      <c r="H48" s="214"/>
      <c r="I48" s="214"/>
      <c r="J48" s="214"/>
      <c r="K48" s="66"/>
      <c r="L48" s="66"/>
    </row>
    <row r="49" spans="1:12" ht="35.25" customHeight="1" x14ac:dyDescent="0.25">
      <c r="A49" s="242">
        <v>4</v>
      </c>
      <c r="B49" s="67" t="s">
        <v>201</v>
      </c>
      <c r="C49" s="238" t="s">
        <v>589</v>
      </c>
      <c r="D49" s="240"/>
      <c r="E49" s="214" t="s">
        <v>488</v>
      </c>
      <c r="F49" s="214" t="s">
        <v>488</v>
      </c>
      <c r="G49" s="214"/>
      <c r="H49" s="214"/>
      <c r="I49" s="214"/>
      <c r="J49" s="214"/>
      <c r="K49" s="66"/>
      <c r="L49" s="66"/>
    </row>
    <row r="50" spans="1:12" ht="86.25" customHeight="1" x14ac:dyDescent="0.25">
      <c r="A50" s="242" t="s">
        <v>202</v>
      </c>
      <c r="B50" s="67" t="s">
        <v>393</v>
      </c>
      <c r="C50" s="158">
        <v>44530</v>
      </c>
      <c r="D50" s="158">
        <v>44545</v>
      </c>
      <c r="E50" s="66"/>
      <c r="F50" s="66"/>
      <c r="G50" s="158">
        <f>H42+360</f>
        <v>44798</v>
      </c>
      <c r="H50" s="158">
        <f>G50+30</f>
        <v>44828</v>
      </c>
      <c r="I50" s="151"/>
      <c r="J50" s="151"/>
      <c r="K50" s="66"/>
      <c r="L50" s="66"/>
    </row>
    <row r="51" spans="1:12" ht="77.25" customHeight="1" x14ac:dyDescent="0.25">
      <c r="A51" s="242" t="s">
        <v>200</v>
      </c>
      <c r="B51" s="67" t="s">
        <v>395</v>
      </c>
      <c r="C51" s="238" t="s">
        <v>589</v>
      </c>
      <c r="D51" s="240"/>
      <c r="E51" s="214" t="s">
        <v>488</v>
      </c>
      <c r="F51" s="214" t="s">
        <v>488</v>
      </c>
      <c r="G51" s="214"/>
      <c r="H51" s="214"/>
      <c r="I51" s="214"/>
      <c r="J51" s="214"/>
      <c r="K51" s="66"/>
      <c r="L51" s="66"/>
    </row>
    <row r="52" spans="1:12" ht="71.25" customHeight="1" x14ac:dyDescent="0.25">
      <c r="A52" s="242" t="s">
        <v>198</v>
      </c>
      <c r="B52" s="67" t="s">
        <v>199</v>
      </c>
      <c r="C52" s="238" t="s">
        <v>589</v>
      </c>
      <c r="D52" s="238"/>
      <c r="E52" s="214" t="s">
        <v>488</v>
      </c>
      <c r="F52" s="214" t="s">
        <v>488</v>
      </c>
      <c r="G52" s="214"/>
      <c r="H52" s="214"/>
      <c r="I52" s="214"/>
      <c r="J52" s="214"/>
      <c r="K52" s="66"/>
      <c r="L52" s="66"/>
    </row>
    <row r="53" spans="1:12" ht="48" customHeight="1" x14ac:dyDescent="0.25">
      <c r="A53" s="242" t="s">
        <v>196</v>
      </c>
      <c r="B53" s="127" t="s">
        <v>396</v>
      </c>
      <c r="C53" s="158">
        <v>44545</v>
      </c>
      <c r="D53" s="158">
        <v>44560</v>
      </c>
      <c r="E53" s="66"/>
      <c r="F53" s="66"/>
      <c r="G53" s="158">
        <f>H50+40</f>
        <v>44868</v>
      </c>
      <c r="H53" s="158">
        <f>G53+30</f>
        <v>44898</v>
      </c>
      <c r="I53" s="151"/>
      <c r="J53" s="151"/>
      <c r="K53" s="66"/>
      <c r="L53" s="66"/>
    </row>
    <row r="54" spans="1:12" ht="46.5" customHeight="1" x14ac:dyDescent="0.25">
      <c r="A54" s="242" t="s">
        <v>397</v>
      </c>
      <c r="B54" s="67" t="s">
        <v>197</v>
      </c>
      <c r="C54" s="238" t="s">
        <v>589</v>
      </c>
      <c r="D54" s="241"/>
      <c r="E54" s="214" t="s">
        <v>488</v>
      </c>
      <c r="F54" s="214" t="s">
        <v>488</v>
      </c>
      <c r="G54" s="214"/>
      <c r="H54" s="214"/>
      <c r="I54" s="214"/>
      <c r="J54" s="214"/>
      <c r="K54" s="66"/>
      <c r="L54" s="66"/>
    </row>
  </sheetData>
  <customSheetViews>
    <customSheetView guid="{47DFA04F-EE93-4EA7-94C5-F251444C0707}" showPageBreaks="1" fitToPage="1" printArea="1" hiddenColumns="1" view="pageBreakPreview" topLeftCell="A34">
      <selection activeCell="H41" sqref="H41"/>
      <pageMargins left="0.70866141732283472" right="0.70866141732283472" top="0.74803149606299213" bottom="0.74803149606299213" header="0.31496062992125984" footer="0.31496062992125984"/>
      <pageSetup paperSize="8" scale="55" orientation="portrait" r:id="rId1"/>
    </customSheetView>
    <customSheetView guid="{405FB23F-FA42-4D3F-8DC6-852FF942657D}" showPageBreaks="1" fitToPage="1" printArea="1" hiddenColumns="1" view="pageBreakPreview">
      <selection activeCell="A12" sqref="A12:L13"/>
      <pageMargins left="0.70866141732283472" right="0.70866141732283472" top="0.74803149606299213" bottom="0.74803149606299213" header="0.31496062992125984" footer="0.31496062992125984"/>
      <pageSetup paperSize="8" scale="56" orientation="portrait" r:id="rId2"/>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E92B30E0-DB33-447A-B64B-52FF64938F06}"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73429E5A-C19D-403E-B654-8C63C43C7BA5}"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56" orientation="portrait" r:id="rId5"/>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57" zoomScaleNormal="57" workbookViewId="0">
      <selection activeCell="A14" sqref="A14:Y14"/>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8.85546875" style="62" customWidth="1"/>
    <col min="9" max="9" width="14.5703125" style="62" customWidth="1"/>
    <col min="10" max="10" width="8.140625" style="62" customWidth="1"/>
    <col min="11" max="11" width="10.140625" style="62" customWidth="1"/>
    <col min="12" max="12" width="9.5703125" style="61" customWidth="1"/>
    <col min="13" max="13" width="5.28515625" style="61" customWidth="1"/>
    <col min="14" max="14" width="8.5703125" style="61" customWidth="1"/>
    <col min="15" max="15" width="6.140625" style="61" customWidth="1"/>
    <col min="16" max="16" width="15" style="61" customWidth="1"/>
    <col min="17" max="17" width="6.140625" style="61" customWidth="1"/>
    <col min="18" max="18" width="9.7109375" style="61" customWidth="1"/>
    <col min="19" max="19" width="6.140625" style="61" customWidth="1"/>
    <col min="20" max="20" width="9" style="61" customWidth="1"/>
    <col min="21" max="21" width="6.140625" style="61" customWidth="1"/>
    <col min="22" max="22" width="8.85546875" style="61" customWidth="1"/>
    <col min="23" max="23" width="6.140625" style="61" customWidth="1"/>
    <col min="24" max="24" width="13.140625" style="61" customWidth="1"/>
    <col min="25" max="25" width="9.42578125" style="61" customWidth="1"/>
    <col min="26" max="27" width="9.140625" style="61"/>
    <col min="28" max="28" width="10.140625" style="61" customWidth="1"/>
    <col min="29" max="29" width="13.85546875" style="61" customWidth="1"/>
    <col min="30" max="16384" width="9.140625" style="61"/>
  </cols>
  <sheetData>
    <row r="1" spans="1:25" ht="18.75" x14ac:dyDescent="0.25">
      <c r="A1" s="62"/>
      <c r="B1" s="62"/>
      <c r="C1" s="62"/>
      <c r="D1" s="62"/>
      <c r="E1" s="62"/>
      <c r="F1" s="62"/>
      <c r="L1" s="62"/>
      <c r="M1" s="62"/>
      <c r="Y1" s="36" t="s">
        <v>70</v>
      </c>
    </row>
    <row r="2" spans="1:25" ht="18.75" x14ac:dyDescent="0.3">
      <c r="A2" s="62"/>
      <c r="B2" s="62"/>
      <c r="C2" s="62"/>
      <c r="D2" s="62"/>
      <c r="E2" s="62"/>
      <c r="F2" s="62"/>
      <c r="L2" s="62"/>
      <c r="M2" s="62"/>
      <c r="Y2" s="15" t="s">
        <v>11</v>
      </c>
    </row>
    <row r="3" spans="1:25" ht="18.75" x14ac:dyDescent="0.3">
      <c r="A3" s="62"/>
      <c r="B3" s="62"/>
      <c r="C3" s="62"/>
      <c r="D3" s="62"/>
      <c r="E3" s="62"/>
      <c r="F3" s="62"/>
      <c r="L3" s="62"/>
      <c r="M3" s="62"/>
      <c r="Y3" s="15" t="s">
        <v>69</v>
      </c>
    </row>
    <row r="4" spans="1:25"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row>
    <row r="5" spans="1:25" ht="18.75" x14ac:dyDescent="0.3">
      <c r="A5" s="62"/>
      <c r="B5" s="62"/>
      <c r="C5" s="62"/>
      <c r="D5" s="62"/>
      <c r="E5" s="62"/>
      <c r="F5" s="62"/>
      <c r="L5" s="62"/>
      <c r="M5" s="62"/>
      <c r="Y5" s="15"/>
    </row>
    <row r="6" spans="1:25" ht="18.75" x14ac:dyDescent="0.25">
      <c r="A6" s="274" t="s">
        <v>10</v>
      </c>
      <c r="B6" s="274"/>
      <c r="C6" s="274"/>
      <c r="D6" s="274"/>
      <c r="E6" s="274"/>
      <c r="F6" s="274"/>
      <c r="G6" s="274"/>
      <c r="H6" s="274"/>
      <c r="I6" s="274"/>
      <c r="J6" s="274"/>
      <c r="K6" s="274"/>
      <c r="L6" s="274"/>
      <c r="M6" s="274"/>
      <c r="N6" s="274"/>
      <c r="O6" s="274"/>
      <c r="P6" s="274"/>
      <c r="Q6" s="274"/>
      <c r="R6" s="274"/>
      <c r="S6" s="274"/>
      <c r="T6" s="274"/>
      <c r="U6" s="274"/>
      <c r="V6" s="274"/>
      <c r="W6" s="274"/>
      <c r="X6" s="274"/>
      <c r="Y6" s="274"/>
    </row>
    <row r="7" spans="1:25" ht="18.75" x14ac:dyDescent="0.25">
      <c r="A7" s="13"/>
      <c r="B7" s="13"/>
      <c r="C7" s="13"/>
      <c r="D7" s="13"/>
      <c r="E7" s="13"/>
      <c r="F7" s="13"/>
      <c r="G7" s="13"/>
      <c r="H7" s="13"/>
      <c r="I7" s="13"/>
      <c r="J7" s="65"/>
      <c r="K7" s="65"/>
      <c r="L7" s="65"/>
      <c r="M7" s="65"/>
      <c r="N7" s="65"/>
      <c r="O7" s="65"/>
      <c r="P7" s="65"/>
      <c r="Q7" s="65"/>
      <c r="R7" s="65"/>
      <c r="S7" s="65"/>
      <c r="T7" s="65"/>
      <c r="U7" s="65"/>
      <c r="V7" s="65"/>
      <c r="W7" s="65"/>
      <c r="X7" s="65"/>
      <c r="Y7" s="65"/>
    </row>
    <row r="8" spans="1:25" x14ac:dyDescent="0.25">
      <c r="A8" s="279" t="str">
        <f>'1. паспорт местоположение'!$A$9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5"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row>
    <row r="10" spans="1:25"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row>
    <row r="11" spans="1:25" x14ac:dyDescent="0.25">
      <c r="A11" s="283" t="str">
        <f>'6.1. Паспорт сетевой график'!A12:L12</f>
        <v>I_TP3600.VL.0095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row>
    <row r="12" spans="1:2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row>
    <row r="13" spans="1:25"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row>
    <row r="14" spans="1:25" ht="30" customHeight="1" x14ac:dyDescent="0.25">
      <c r="A14" s="279"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5" ht="15.75" customHeight="1" x14ac:dyDescent="0.25">
      <c r="A15" s="413" t="s">
        <v>7</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row>
    <row r="16" spans="1:25"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39" x14ac:dyDescent="0.25">
      <c r="A17" s="62"/>
      <c r="L17" s="62"/>
      <c r="M17" s="62"/>
      <c r="N17" s="62"/>
      <c r="O17" s="62"/>
      <c r="P17" s="62"/>
      <c r="Q17" s="62"/>
      <c r="R17" s="62"/>
      <c r="S17" s="62"/>
      <c r="T17" s="62"/>
      <c r="U17" s="62"/>
      <c r="V17" s="62"/>
      <c r="W17" s="62"/>
      <c r="X17" s="62"/>
    </row>
    <row r="18" spans="1:39" x14ac:dyDescent="0.25">
      <c r="A18" s="415" t="s">
        <v>442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9" x14ac:dyDescent="0.25">
      <c r="A19" s="62"/>
      <c r="B19" s="62"/>
      <c r="C19" s="62"/>
      <c r="D19" s="62"/>
      <c r="E19" s="62"/>
      <c r="F19" s="62"/>
      <c r="L19" s="62"/>
      <c r="M19" s="62"/>
      <c r="N19" s="62"/>
      <c r="O19" s="62"/>
      <c r="P19" s="62"/>
      <c r="Q19" s="62"/>
      <c r="R19" s="62"/>
      <c r="S19" s="62"/>
      <c r="T19" s="62"/>
      <c r="U19" s="62"/>
      <c r="V19" s="62"/>
      <c r="W19" s="62"/>
      <c r="X19" s="62"/>
    </row>
    <row r="20" spans="1:39" s="199" customFormat="1" ht="33" customHeight="1" x14ac:dyDescent="0.25">
      <c r="A20" s="405" t="s">
        <v>195</v>
      </c>
      <c r="B20" s="405" t="s">
        <v>194</v>
      </c>
      <c r="C20" s="404" t="s">
        <v>193</v>
      </c>
      <c r="D20" s="404"/>
      <c r="E20" s="414" t="s">
        <v>192</v>
      </c>
      <c r="F20" s="414"/>
      <c r="G20" s="405" t="s">
        <v>638</v>
      </c>
      <c r="H20" s="410" t="s">
        <v>639</v>
      </c>
      <c r="I20" s="411"/>
      <c r="J20" s="411"/>
      <c r="K20" s="411"/>
      <c r="L20" s="410" t="s">
        <v>592</v>
      </c>
      <c r="M20" s="411"/>
      <c r="N20" s="411"/>
      <c r="O20" s="411"/>
      <c r="P20" s="410" t="s">
        <v>593</v>
      </c>
      <c r="Q20" s="411"/>
      <c r="R20" s="411"/>
      <c r="S20" s="411"/>
      <c r="T20" s="410" t="s">
        <v>594</v>
      </c>
      <c r="U20" s="411"/>
      <c r="V20" s="411"/>
      <c r="W20" s="411"/>
      <c r="X20" s="410" t="s">
        <v>595</v>
      </c>
      <c r="Y20" s="411"/>
      <c r="Z20" s="411"/>
      <c r="AA20" s="411"/>
      <c r="AB20" s="410" t="s">
        <v>596</v>
      </c>
      <c r="AC20" s="411"/>
      <c r="AD20" s="411"/>
      <c r="AE20" s="411"/>
      <c r="AF20" s="416" t="s">
        <v>191</v>
      </c>
      <c r="AG20" s="417"/>
    </row>
    <row r="21" spans="1:39" s="199" customFormat="1" ht="99.75" customHeight="1" x14ac:dyDescent="0.25">
      <c r="A21" s="406"/>
      <c r="B21" s="406"/>
      <c r="C21" s="404"/>
      <c r="D21" s="404"/>
      <c r="E21" s="414"/>
      <c r="F21" s="414"/>
      <c r="G21" s="406"/>
      <c r="H21" s="408" t="s">
        <v>640</v>
      </c>
      <c r="I21" s="409"/>
      <c r="J21" s="408" t="s">
        <v>189</v>
      </c>
      <c r="K21" s="409"/>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4" t="s">
        <v>3</v>
      </c>
      <c r="AC21" s="404"/>
      <c r="AD21" s="404" t="s">
        <v>189</v>
      </c>
      <c r="AE21" s="404"/>
      <c r="AF21" s="418"/>
      <c r="AG21" s="419"/>
    </row>
    <row r="22" spans="1:39" s="199" customFormat="1" ht="89.25" customHeight="1" x14ac:dyDescent="0.3">
      <c r="A22" s="407"/>
      <c r="B22" s="407"/>
      <c r="C22" s="263" t="s">
        <v>3</v>
      </c>
      <c r="D22" s="263" t="s">
        <v>189</v>
      </c>
      <c r="E22" s="200" t="s">
        <v>597</v>
      </c>
      <c r="F22" s="200" t="s">
        <v>598</v>
      </c>
      <c r="G22" s="407"/>
      <c r="H22" s="201" t="s">
        <v>421</v>
      </c>
      <c r="I22" s="201" t="s">
        <v>422</v>
      </c>
      <c r="J22" s="201" t="s">
        <v>421</v>
      </c>
      <c r="K22" s="201" t="s">
        <v>422</v>
      </c>
      <c r="L22" s="201" t="s">
        <v>421</v>
      </c>
      <c r="M22" s="201" t="s">
        <v>422</v>
      </c>
      <c r="N22" s="201" t="s">
        <v>421</v>
      </c>
      <c r="O22" s="201" t="s">
        <v>422</v>
      </c>
      <c r="P22" s="201" t="s">
        <v>421</v>
      </c>
      <c r="Q22" s="201" t="s">
        <v>422</v>
      </c>
      <c r="R22" s="201" t="s">
        <v>421</v>
      </c>
      <c r="S22" s="201" t="s">
        <v>422</v>
      </c>
      <c r="T22" s="201" t="s">
        <v>421</v>
      </c>
      <c r="U22" s="201" t="s">
        <v>422</v>
      </c>
      <c r="V22" s="201" t="s">
        <v>421</v>
      </c>
      <c r="W22" s="201" t="s">
        <v>422</v>
      </c>
      <c r="X22" s="201" t="s">
        <v>421</v>
      </c>
      <c r="Y22" s="201" t="s">
        <v>422</v>
      </c>
      <c r="Z22" s="201" t="s">
        <v>421</v>
      </c>
      <c r="AA22" s="201" t="s">
        <v>422</v>
      </c>
      <c r="AB22" s="201" t="s">
        <v>421</v>
      </c>
      <c r="AC22" s="201" t="s">
        <v>422</v>
      </c>
      <c r="AD22" s="201" t="s">
        <v>421</v>
      </c>
      <c r="AE22" s="201" t="s">
        <v>422</v>
      </c>
      <c r="AF22" s="263" t="s">
        <v>190</v>
      </c>
      <c r="AG22" s="263" t="s">
        <v>189</v>
      </c>
      <c r="AI22" s="202"/>
      <c r="AJ22" s="202"/>
      <c r="AK22" s="202"/>
      <c r="AL22" s="202"/>
      <c r="AM22" s="203"/>
    </row>
    <row r="23" spans="1:39" s="199"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c r="AD23" s="262">
        <v>30</v>
      </c>
      <c r="AE23" s="262">
        <v>31</v>
      </c>
      <c r="AF23" s="262">
        <v>32</v>
      </c>
      <c r="AG23" s="262">
        <v>33</v>
      </c>
      <c r="AI23" s="203"/>
      <c r="AJ23" s="203"/>
      <c r="AK23" s="203"/>
      <c r="AL23" s="203"/>
      <c r="AM23" s="203"/>
    </row>
    <row r="24" spans="1:39" s="199" customFormat="1" ht="47.25" customHeight="1" x14ac:dyDescent="0.25">
      <c r="A24" s="204">
        <v>1</v>
      </c>
      <c r="B24" s="205" t="s">
        <v>188</v>
      </c>
      <c r="C24" s="215">
        <v>56.307556226000003</v>
      </c>
      <c r="D24" s="215">
        <v>52.467851871999997</v>
      </c>
      <c r="E24" s="215">
        <v>34.577556921999999</v>
      </c>
      <c r="F24" s="215">
        <v>34.577556921999999</v>
      </c>
      <c r="G24" s="215">
        <v>17.840576089999999</v>
      </c>
      <c r="H24" s="215">
        <v>8.257837366000004</v>
      </c>
      <c r="I24" s="215"/>
      <c r="J24" s="215">
        <v>34.577556921999999</v>
      </c>
      <c r="K24" s="215"/>
      <c r="L24" s="215">
        <v>0</v>
      </c>
      <c r="M24" s="215"/>
      <c r="N24" s="215" t="s">
        <v>635</v>
      </c>
      <c r="O24" s="215"/>
      <c r="P24" s="215">
        <v>0</v>
      </c>
      <c r="Q24" s="215"/>
      <c r="R24" s="215" t="s">
        <v>635</v>
      </c>
      <c r="S24" s="215"/>
      <c r="T24" s="215">
        <v>0</v>
      </c>
      <c r="U24" s="215"/>
      <c r="V24" s="215" t="s">
        <v>635</v>
      </c>
      <c r="W24" s="215"/>
      <c r="X24" s="215">
        <v>0</v>
      </c>
      <c r="Y24" s="215"/>
      <c r="Z24" s="215" t="s">
        <v>635</v>
      </c>
      <c r="AA24" s="215"/>
      <c r="AB24" s="215">
        <v>0</v>
      </c>
      <c r="AC24" s="215"/>
      <c r="AD24" s="215" t="s">
        <v>635</v>
      </c>
      <c r="AE24" s="215"/>
      <c r="AF24" s="215">
        <v>0</v>
      </c>
      <c r="AG24" s="215">
        <v>0</v>
      </c>
    </row>
    <row r="25" spans="1:39" s="199" customFormat="1" ht="24" customHeight="1" x14ac:dyDescent="0.25">
      <c r="A25" s="206" t="s">
        <v>187</v>
      </c>
      <c r="B25" s="207" t="s">
        <v>186</v>
      </c>
      <c r="C25" s="215"/>
      <c r="D25" s="215"/>
      <c r="E25" s="215"/>
      <c r="F25" s="215"/>
      <c r="G25" s="215">
        <v>0</v>
      </c>
      <c r="H25" s="215">
        <v>0</v>
      </c>
      <c r="I25" s="215"/>
      <c r="J25" s="215">
        <v>0</v>
      </c>
      <c r="K25" s="215"/>
      <c r="L25" s="215">
        <v>0</v>
      </c>
      <c r="M25" s="215"/>
      <c r="N25" s="215" t="s">
        <v>635</v>
      </c>
      <c r="O25" s="215"/>
      <c r="P25" s="215">
        <v>0</v>
      </c>
      <c r="Q25" s="215"/>
      <c r="R25" s="215" t="s">
        <v>635</v>
      </c>
      <c r="S25" s="215"/>
      <c r="T25" s="215">
        <v>0</v>
      </c>
      <c r="U25" s="215"/>
      <c r="V25" s="215" t="s">
        <v>635</v>
      </c>
      <c r="W25" s="215"/>
      <c r="X25" s="215">
        <v>0</v>
      </c>
      <c r="Y25" s="215"/>
      <c r="Z25" s="215" t="s">
        <v>635</v>
      </c>
      <c r="AA25" s="215"/>
      <c r="AB25" s="215">
        <v>0</v>
      </c>
      <c r="AC25" s="215"/>
      <c r="AD25" s="215" t="s">
        <v>635</v>
      </c>
      <c r="AE25" s="215"/>
      <c r="AF25" s="215">
        <v>0</v>
      </c>
      <c r="AG25" s="215">
        <v>0</v>
      </c>
    </row>
    <row r="26" spans="1:39" s="199" customFormat="1" x14ac:dyDescent="0.25">
      <c r="A26" s="206" t="s">
        <v>185</v>
      </c>
      <c r="B26" s="207" t="s">
        <v>184</v>
      </c>
      <c r="C26" s="215"/>
      <c r="D26" s="215"/>
      <c r="E26" s="215"/>
      <c r="F26" s="215"/>
      <c r="G26" s="215">
        <v>0</v>
      </c>
      <c r="H26" s="215">
        <v>0</v>
      </c>
      <c r="I26" s="215"/>
      <c r="J26" s="215">
        <v>0</v>
      </c>
      <c r="K26" s="215"/>
      <c r="L26" s="215">
        <v>0</v>
      </c>
      <c r="M26" s="215"/>
      <c r="N26" s="215" t="s">
        <v>635</v>
      </c>
      <c r="O26" s="215"/>
      <c r="P26" s="215">
        <v>0</v>
      </c>
      <c r="Q26" s="215"/>
      <c r="R26" s="215" t="s">
        <v>635</v>
      </c>
      <c r="S26" s="215"/>
      <c r="T26" s="215">
        <v>0</v>
      </c>
      <c r="U26" s="215"/>
      <c r="V26" s="215" t="s">
        <v>635</v>
      </c>
      <c r="W26" s="215"/>
      <c r="X26" s="215">
        <v>0</v>
      </c>
      <c r="Y26" s="215"/>
      <c r="Z26" s="215" t="s">
        <v>635</v>
      </c>
      <c r="AA26" s="215"/>
      <c r="AB26" s="215">
        <v>0</v>
      </c>
      <c r="AC26" s="215"/>
      <c r="AD26" s="215" t="s">
        <v>635</v>
      </c>
      <c r="AE26" s="215"/>
      <c r="AF26" s="215">
        <v>0</v>
      </c>
      <c r="AG26" s="215">
        <v>0</v>
      </c>
    </row>
    <row r="27" spans="1:39" s="199" customFormat="1" ht="31.5" x14ac:dyDescent="0.25">
      <c r="A27" s="206" t="s">
        <v>183</v>
      </c>
      <c r="B27" s="207" t="s">
        <v>378</v>
      </c>
      <c r="C27" s="215"/>
      <c r="D27" s="215"/>
      <c r="E27" s="215"/>
      <c r="F27" s="215"/>
      <c r="G27" s="215">
        <v>15.011676629999998</v>
      </c>
      <c r="H27" s="215">
        <v>6.8815311383333366</v>
      </c>
      <c r="I27" s="215"/>
      <c r="J27" s="215">
        <v>29.056307391666667</v>
      </c>
      <c r="K27" s="215"/>
      <c r="L27" s="215">
        <v>0</v>
      </c>
      <c r="M27" s="215"/>
      <c r="N27" s="215" t="s">
        <v>635</v>
      </c>
      <c r="O27" s="215"/>
      <c r="P27" s="215">
        <v>0</v>
      </c>
      <c r="Q27" s="215"/>
      <c r="R27" s="215" t="s">
        <v>635</v>
      </c>
      <c r="S27" s="215"/>
      <c r="T27" s="215">
        <v>0</v>
      </c>
      <c r="U27" s="215"/>
      <c r="V27" s="215" t="s">
        <v>635</v>
      </c>
      <c r="W27" s="215"/>
      <c r="X27" s="215">
        <v>0</v>
      </c>
      <c r="Y27" s="215"/>
      <c r="Z27" s="215" t="s">
        <v>635</v>
      </c>
      <c r="AA27" s="215"/>
      <c r="AB27" s="215">
        <v>0</v>
      </c>
      <c r="AC27" s="215"/>
      <c r="AD27" s="215" t="s">
        <v>635</v>
      </c>
      <c r="AE27" s="215"/>
      <c r="AF27" s="215">
        <v>0</v>
      </c>
      <c r="AG27" s="215">
        <v>0</v>
      </c>
    </row>
    <row r="28" spans="1:39" s="199" customFormat="1" x14ac:dyDescent="0.25">
      <c r="A28" s="206" t="s">
        <v>182</v>
      </c>
      <c r="B28" s="207" t="s">
        <v>181</v>
      </c>
      <c r="C28" s="215"/>
      <c r="D28" s="215"/>
      <c r="E28" s="215"/>
      <c r="F28" s="215"/>
      <c r="G28" s="215">
        <v>0</v>
      </c>
      <c r="H28" s="215">
        <v>0</v>
      </c>
      <c r="I28" s="215"/>
      <c r="J28" s="215">
        <v>0</v>
      </c>
      <c r="K28" s="215"/>
      <c r="L28" s="215">
        <v>0</v>
      </c>
      <c r="M28" s="215"/>
      <c r="N28" s="215" t="s">
        <v>635</v>
      </c>
      <c r="O28" s="215"/>
      <c r="P28" s="215">
        <v>0</v>
      </c>
      <c r="Q28" s="215"/>
      <c r="R28" s="215" t="s">
        <v>635</v>
      </c>
      <c r="S28" s="215"/>
      <c r="T28" s="215">
        <v>0</v>
      </c>
      <c r="U28" s="215"/>
      <c r="V28" s="215" t="s">
        <v>635</v>
      </c>
      <c r="W28" s="215"/>
      <c r="X28" s="215">
        <v>0</v>
      </c>
      <c r="Y28" s="215"/>
      <c r="Z28" s="215" t="s">
        <v>635</v>
      </c>
      <c r="AA28" s="215"/>
      <c r="AB28" s="215">
        <v>0</v>
      </c>
      <c r="AC28" s="215"/>
      <c r="AD28" s="215" t="s">
        <v>635</v>
      </c>
      <c r="AE28" s="215"/>
      <c r="AF28" s="215">
        <v>0</v>
      </c>
      <c r="AG28" s="215">
        <v>0</v>
      </c>
    </row>
    <row r="29" spans="1:39" s="199" customFormat="1" x14ac:dyDescent="0.25">
      <c r="A29" s="206" t="s">
        <v>180</v>
      </c>
      <c r="B29" s="208" t="s">
        <v>179</v>
      </c>
      <c r="C29" s="215"/>
      <c r="D29" s="215"/>
      <c r="E29" s="215"/>
      <c r="F29" s="215"/>
      <c r="G29" s="215">
        <v>2.8288994600000006</v>
      </c>
      <c r="H29" s="215">
        <v>1.3763062276666673</v>
      </c>
      <c r="I29" s="215"/>
      <c r="J29" s="215">
        <v>5.521249530333332</v>
      </c>
      <c r="K29" s="215"/>
      <c r="L29" s="215">
        <v>0</v>
      </c>
      <c r="M29" s="215"/>
      <c r="N29" s="215" t="s">
        <v>635</v>
      </c>
      <c r="O29" s="215"/>
      <c r="P29" s="215">
        <v>0</v>
      </c>
      <c r="Q29" s="215"/>
      <c r="R29" s="215" t="s">
        <v>635</v>
      </c>
      <c r="S29" s="215"/>
      <c r="T29" s="215">
        <v>0</v>
      </c>
      <c r="U29" s="215"/>
      <c r="V29" s="215" t="s">
        <v>635</v>
      </c>
      <c r="W29" s="215"/>
      <c r="X29" s="215">
        <v>0</v>
      </c>
      <c r="Y29" s="215"/>
      <c r="Z29" s="215" t="s">
        <v>635</v>
      </c>
      <c r="AA29" s="215"/>
      <c r="AB29" s="215">
        <v>0</v>
      </c>
      <c r="AC29" s="215"/>
      <c r="AD29" s="215" t="s">
        <v>635</v>
      </c>
      <c r="AE29" s="215"/>
      <c r="AF29" s="215">
        <v>0</v>
      </c>
      <c r="AG29" s="215">
        <v>0</v>
      </c>
    </row>
    <row r="30" spans="1:39" s="199" customFormat="1" ht="47.25" x14ac:dyDescent="0.25">
      <c r="A30" s="204" t="s">
        <v>64</v>
      </c>
      <c r="B30" s="205" t="s">
        <v>178</v>
      </c>
      <c r="C30" s="215">
        <v>46.931249999999999</v>
      </c>
      <c r="D30" s="215">
        <v>44.117702876666669</v>
      </c>
      <c r="E30" s="215">
        <v>21.890061156666668</v>
      </c>
      <c r="F30" s="215">
        <v>21.890061156666668</v>
      </c>
      <c r="G30" s="215">
        <v>20.386801650000002</v>
      </c>
      <c r="H30" s="215">
        <v>5.0904099300000016</v>
      </c>
      <c r="I30" s="215"/>
      <c r="J30" s="215">
        <v>21.890061156666668</v>
      </c>
      <c r="K30" s="215"/>
      <c r="L30" s="215">
        <v>0</v>
      </c>
      <c r="M30" s="215"/>
      <c r="N30" s="215" t="s">
        <v>635</v>
      </c>
      <c r="O30" s="215"/>
      <c r="P30" s="215">
        <v>0</v>
      </c>
      <c r="Q30" s="215"/>
      <c r="R30" s="215" t="s">
        <v>635</v>
      </c>
      <c r="S30" s="215"/>
      <c r="T30" s="215">
        <v>0</v>
      </c>
      <c r="U30" s="215"/>
      <c r="V30" s="215" t="s">
        <v>635</v>
      </c>
      <c r="W30" s="215"/>
      <c r="X30" s="215">
        <v>0</v>
      </c>
      <c r="Y30" s="215"/>
      <c r="Z30" s="215" t="s">
        <v>635</v>
      </c>
      <c r="AA30" s="215"/>
      <c r="AB30" s="215">
        <v>0</v>
      </c>
      <c r="AC30" s="215"/>
      <c r="AD30" s="215" t="s">
        <v>635</v>
      </c>
      <c r="AE30" s="215"/>
      <c r="AF30" s="215">
        <v>0</v>
      </c>
      <c r="AG30" s="215">
        <v>0</v>
      </c>
    </row>
    <row r="31" spans="1:39" s="199" customFormat="1" x14ac:dyDescent="0.25">
      <c r="A31" s="204" t="s">
        <v>177</v>
      </c>
      <c r="B31" s="207" t="s">
        <v>176</v>
      </c>
      <c r="C31" s="215">
        <v>1.865</v>
      </c>
      <c r="D31" s="215">
        <v>1.7911212066666666</v>
      </c>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v>0</v>
      </c>
      <c r="AG31" s="215">
        <v>0</v>
      </c>
    </row>
    <row r="32" spans="1:39" s="199" customFormat="1" ht="31.5" x14ac:dyDescent="0.25">
      <c r="A32" s="204" t="s">
        <v>175</v>
      </c>
      <c r="B32" s="207" t="s">
        <v>174</v>
      </c>
      <c r="C32" s="215">
        <v>38.176929999999999</v>
      </c>
      <c r="D32" s="215">
        <v>38.696807620000001</v>
      </c>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v>0</v>
      </c>
      <c r="AG32" s="215">
        <v>0</v>
      </c>
    </row>
    <row r="33" spans="1:33" s="199" customFormat="1" x14ac:dyDescent="0.25">
      <c r="A33" s="204" t="s">
        <v>173</v>
      </c>
      <c r="B33" s="207" t="s">
        <v>172</v>
      </c>
      <c r="C33" s="215">
        <v>0</v>
      </c>
      <c r="D33" s="215">
        <v>0</v>
      </c>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v>0</v>
      </c>
      <c r="AG33" s="215">
        <v>0</v>
      </c>
    </row>
    <row r="34" spans="1:33" s="199" customFormat="1" x14ac:dyDescent="0.25">
      <c r="A34" s="204" t="s">
        <v>171</v>
      </c>
      <c r="B34" s="207" t="s">
        <v>170</v>
      </c>
      <c r="C34" s="215">
        <v>6.8893199999999997</v>
      </c>
      <c r="D34" s="215">
        <v>3.62977405</v>
      </c>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v>0</v>
      </c>
      <c r="AG34" s="215">
        <v>0</v>
      </c>
    </row>
    <row r="35" spans="1:33" s="199" customFormat="1" ht="31.5" x14ac:dyDescent="0.25">
      <c r="A35" s="204" t="s">
        <v>63</v>
      </c>
      <c r="B35" s="205" t="s">
        <v>169</v>
      </c>
      <c r="C35" s="215"/>
      <c r="D35" s="215"/>
      <c r="E35" s="215"/>
      <c r="F35" s="215"/>
      <c r="G35" s="215"/>
      <c r="H35" s="215"/>
      <c r="I35" s="215"/>
      <c r="J35" s="215"/>
      <c r="K35" s="215"/>
      <c r="L35" s="215"/>
      <c r="M35" s="215"/>
      <c r="N35" s="215"/>
      <c r="O35" s="215"/>
      <c r="P35" s="215"/>
      <c r="Q35" s="215"/>
      <c r="R35" s="215"/>
      <c r="S35" s="215"/>
      <c r="T35" s="215"/>
      <c r="U35" s="215"/>
      <c r="V35" s="215"/>
      <c r="W35" s="215"/>
      <c r="X35" s="215"/>
      <c r="Y35" s="215"/>
      <c r="Z35" s="215"/>
      <c r="AA35" s="215"/>
      <c r="AB35" s="215"/>
      <c r="AC35" s="215"/>
      <c r="AD35" s="215"/>
      <c r="AE35" s="215"/>
      <c r="AF35" s="215">
        <v>0</v>
      </c>
      <c r="AG35" s="215">
        <v>0</v>
      </c>
    </row>
    <row r="36" spans="1:33" s="199" customFormat="1" x14ac:dyDescent="0.25">
      <c r="A36" s="206" t="s">
        <v>168</v>
      </c>
      <c r="B36" s="207" t="s">
        <v>538</v>
      </c>
      <c r="C36" s="215"/>
      <c r="D36" s="215"/>
      <c r="E36" s="215"/>
      <c r="F36" s="215"/>
      <c r="G36" s="215">
        <v>0</v>
      </c>
      <c r="H36" s="215">
        <v>0</v>
      </c>
      <c r="I36" s="215"/>
      <c r="J36" s="215">
        <v>0</v>
      </c>
      <c r="K36" s="215"/>
      <c r="L36" s="215">
        <v>0</v>
      </c>
      <c r="M36" s="244" t="s">
        <v>577</v>
      </c>
      <c r="N36" s="215" t="s">
        <v>635</v>
      </c>
      <c r="O36" s="215" t="s">
        <v>635</v>
      </c>
      <c r="P36" s="215">
        <v>0</v>
      </c>
      <c r="Q36" s="244" t="s">
        <v>577</v>
      </c>
      <c r="R36" s="215" t="s">
        <v>635</v>
      </c>
      <c r="S36" s="215" t="s">
        <v>635</v>
      </c>
      <c r="T36" s="215">
        <v>0</v>
      </c>
      <c r="U36" s="244" t="s">
        <v>577</v>
      </c>
      <c r="V36" s="215" t="s">
        <v>635</v>
      </c>
      <c r="W36" s="215" t="s">
        <v>635</v>
      </c>
      <c r="X36" s="215">
        <v>0</v>
      </c>
      <c r="Y36" s="244" t="s">
        <v>577</v>
      </c>
      <c r="Z36" s="215" t="s">
        <v>635</v>
      </c>
      <c r="AA36" s="215" t="s">
        <v>635</v>
      </c>
      <c r="AB36" s="215">
        <v>0</v>
      </c>
      <c r="AC36" s="244" t="s">
        <v>577</v>
      </c>
      <c r="AD36" s="215" t="s">
        <v>635</v>
      </c>
      <c r="AE36" s="215" t="s">
        <v>635</v>
      </c>
      <c r="AF36" s="215">
        <v>0</v>
      </c>
      <c r="AG36" s="215">
        <v>0</v>
      </c>
    </row>
    <row r="37" spans="1:33" s="199" customFormat="1" ht="31.5" x14ac:dyDescent="0.25">
      <c r="A37" s="206" t="s">
        <v>167</v>
      </c>
      <c r="B37" s="209" t="s">
        <v>536</v>
      </c>
      <c r="C37" s="215"/>
      <c r="D37" s="215"/>
      <c r="E37" s="215"/>
      <c r="F37" s="215"/>
      <c r="G37" s="215">
        <v>0</v>
      </c>
      <c r="H37" s="215">
        <v>0</v>
      </c>
      <c r="I37" s="215"/>
      <c r="J37" s="215">
        <v>0</v>
      </c>
      <c r="K37" s="215"/>
      <c r="L37" s="215">
        <v>0</v>
      </c>
      <c r="M37" s="244" t="s">
        <v>577</v>
      </c>
      <c r="N37" s="215" t="s">
        <v>635</v>
      </c>
      <c r="O37" s="215" t="s">
        <v>635</v>
      </c>
      <c r="P37" s="215">
        <v>0</v>
      </c>
      <c r="Q37" s="244" t="s">
        <v>577</v>
      </c>
      <c r="R37" s="215" t="s">
        <v>635</v>
      </c>
      <c r="S37" s="215" t="s">
        <v>635</v>
      </c>
      <c r="T37" s="215">
        <v>0</v>
      </c>
      <c r="U37" s="244" t="s">
        <v>577</v>
      </c>
      <c r="V37" s="215" t="s">
        <v>635</v>
      </c>
      <c r="W37" s="215" t="s">
        <v>635</v>
      </c>
      <c r="X37" s="215">
        <v>0</v>
      </c>
      <c r="Y37" s="244" t="s">
        <v>577</v>
      </c>
      <c r="Z37" s="215" t="s">
        <v>635</v>
      </c>
      <c r="AA37" s="215" t="s">
        <v>635</v>
      </c>
      <c r="AB37" s="215">
        <v>0</v>
      </c>
      <c r="AC37" s="244" t="s">
        <v>577</v>
      </c>
      <c r="AD37" s="215" t="s">
        <v>635</v>
      </c>
      <c r="AE37" s="215" t="s">
        <v>635</v>
      </c>
      <c r="AF37" s="215">
        <v>0</v>
      </c>
      <c r="AG37" s="215">
        <v>0</v>
      </c>
    </row>
    <row r="38" spans="1:33" s="199" customFormat="1" x14ac:dyDescent="0.25">
      <c r="A38" s="206" t="s">
        <v>166</v>
      </c>
      <c r="B38" s="209" t="s">
        <v>157</v>
      </c>
      <c r="C38" s="215"/>
      <c r="D38" s="215"/>
      <c r="E38" s="215"/>
      <c r="F38" s="215"/>
      <c r="G38" s="215">
        <v>0</v>
      </c>
      <c r="H38" s="215">
        <v>0</v>
      </c>
      <c r="I38" s="215"/>
      <c r="J38" s="215">
        <v>0</v>
      </c>
      <c r="K38" s="215"/>
      <c r="L38" s="215">
        <v>0</v>
      </c>
      <c r="M38" s="244" t="s">
        <v>577</v>
      </c>
      <c r="N38" s="215" t="s">
        <v>635</v>
      </c>
      <c r="O38" s="215" t="s">
        <v>635</v>
      </c>
      <c r="P38" s="215">
        <v>0</v>
      </c>
      <c r="Q38" s="244" t="s">
        <v>577</v>
      </c>
      <c r="R38" s="215" t="s">
        <v>635</v>
      </c>
      <c r="S38" s="215" t="s">
        <v>635</v>
      </c>
      <c r="T38" s="215">
        <v>0</v>
      </c>
      <c r="U38" s="244" t="s">
        <v>577</v>
      </c>
      <c r="V38" s="215" t="s">
        <v>635</v>
      </c>
      <c r="W38" s="215" t="s">
        <v>635</v>
      </c>
      <c r="X38" s="215">
        <v>0</v>
      </c>
      <c r="Y38" s="244" t="s">
        <v>577</v>
      </c>
      <c r="Z38" s="215" t="s">
        <v>635</v>
      </c>
      <c r="AA38" s="215" t="s">
        <v>635</v>
      </c>
      <c r="AB38" s="215">
        <v>0</v>
      </c>
      <c r="AC38" s="244" t="s">
        <v>577</v>
      </c>
      <c r="AD38" s="215" t="s">
        <v>635</v>
      </c>
      <c r="AE38" s="215" t="s">
        <v>635</v>
      </c>
      <c r="AF38" s="215">
        <v>0</v>
      </c>
      <c r="AG38" s="215">
        <v>0</v>
      </c>
    </row>
    <row r="39" spans="1:33" s="199" customFormat="1" x14ac:dyDescent="0.25">
      <c r="A39" s="206" t="s">
        <v>165</v>
      </c>
      <c r="B39" s="207" t="s">
        <v>588</v>
      </c>
      <c r="C39" s="215"/>
      <c r="D39" s="215"/>
      <c r="E39" s="215"/>
      <c r="F39" s="215"/>
      <c r="G39" s="215">
        <v>0</v>
      </c>
      <c r="H39" s="215">
        <v>0</v>
      </c>
      <c r="I39" s="215"/>
      <c r="J39" s="215">
        <v>0</v>
      </c>
      <c r="K39" s="215"/>
      <c r="L39" s="215">
        <v>0</v>
      </c>
      <c r="M39" s="244" t="s">
        <v>577</v>
      </c>
      <c r="N39" s="215" t="s">
        <v>635</v>
      </c>
      <c r="O39" s="215" t="s">
        <v>635</v>
      </c>
      <c r="P39" s="215">
        <v>0</v>
      </c>
      <c r="Q39" s="244" t="s">
        <v>577</v>
      </c>
      <c r="R39" s="215" t="s">
        <v>635</v>
      </c>
      <c r="S39" s="215" t="s">
        <v>635</v>
      </c>
      <c r="T39" s="215">
        <v>0</v>
      </c>
      <c r="U39" s="244" t="s">
        <v>577</v>
      </c>
      <c r="V39" s="215" t="s">
        <v>635</v>
      </c>
      <c r="W39" s="215" t="s">
        <v>635</v>
      </c>
      <c r="X39" s="215">
        <v>0</v>
      </c>
      <c r="Y39" s="244" t="s">
        <v>577</v>
      </c>
      <c r="Z39" s="215" t="s">
        <v>635</v>
      </c>
      <c r="AA39" s="215" t="s">
        <v>635</v>
      </c>
      <c r="AB39" s="215">
        <v>0</v>
      </c>
      <c r="AC39" s="244" t="s">
        <v>577</v>
      </c>
      <c r="AD39" s="215" t="s">
        <v>635</v>
      </c>
      <c r="AE39" s="215" t="s">
        <v>635</v>
      </c>
      <c r="AF39" s="215">
        <v>0</v>
      </c>
      <c r="AG39" s="215">
        <v>0</v>
      </c>
    </row>
    <row r="40" spans="1:33" s="199" customFormat="1" x14ac:dyDescent="0.25">
      <c r="A40" s="206" t="s">
        <v>164</v>
      </c>
      <c r="B40" s="207" t="s">
        <v>539</v>
      </c>
      <c r="C40" s="215"/>
      <c r="D40" s="215"/>
      <c r="E40" s="215"/>
      <c r="F40" s="215"/>
      <c r="G40" s="215">
        <v>0</v>
      </c>
      <c r="H40" s="215">
        <v>0</v>
      </c>
      <c r="I40" s="215"/>
      <c r="J40" s="215">
        <v>0</v>
      </c>
      <c r="K40" s="215"/>
      <c r="L40" s="215">
        <v>0</v>
      </c>
      <c r="M40" s="244" t="s">
        <v>577</v>
      </c>
      <c r="N40" s="215" t="s">
        <v>635</v>
      </c>
      <c r="O40" s="215" t="s">
        <v>635</v>
      </c>
      <c r="P40" s="215">
        <v>0</v>
      </c>
      <c r="Q40" s="244" t="s">
        <v>577</v>
      </c>
      <c r="R40" s="215" t="s">
        <v>635</v>
      </c>
      <c r="S40" s="215" t="s">
        <v>635</v>
      </c>
      <c r="T40" s="215">
        <v>0</v>
      </c>
      <c r="U40" s="244" t="s">
        <v>577</v>
      </c>
      <c r="V40" s="215" t="s">
        <v>635</v>
      </c>
      <c r="W40" s="215" t="s">
        <v>635</v>
      </c>
      <c r="X40" s="215">
        <v>0</v>
      </c>
      <c r="Y40" s="244" t="s">
        <v>577</v>
      </c>
      <c r="Z40" s="215" t="s">
        <v>635</v>
      </c>
      <c r="AA40" s="215" t="s">
        <v>635</v>
      </c>
      <c r="AB40" s="215">
        <v>0</v>
      </c>
      <c r="AC40" s="244" t="s">
        <v>577</v>
      </c>
      <c r="AD40" s="215" t="s">
        <v>635</v>
      </c>
      <c r="AE40" s="215" t="s">
        <v>635</v>
      </c>
      <c r="AF40" s="215">
        <v>0</v>
      </c>
      <c r="AG40" s="215">
        <v>0</v>
      </c>
    </row>
    <row r="41" spans="1:33" s="199" customFormat="1" x14ac:dyDescent="0.25">
      <c r="A41" s="206" t="s">
        <v>163</v>
      </c>
      <c r="B41" s="207" t="s">
        <v>540</v>
      </c>
      <c r="C41" s="215"/>
      <c r="D41" s="215"/>
      <c r="E41" s="215"/>
      <c r="F41" s="215"/>
      <c r="G41" s="215">
        <v>0</v>
      </c>
      <c r="H41" s="215">
        <v>0</v>
      </c>
      <c r="I41" s="215"/>
      <c r="J41" s="215">
        <v>0</v>
      </c>
      <c r="K41" s="215"/>
      <c r="L41" s="215">
        <v>0</v>
      </c>
      <c r="M41" s="244" t="s">
        <v>577</v>
      </c>
      <c r="N41" s="215" t="s">
        <v>635</v>
      </c>
      <c r="O41" s="215" t="s">
        <v>635</v>
      </c>
      <c r="P41" s="215">
        <v>0</v>
      </c>
      <c r="Q41" s="244" t="s">
        <v>577</v>
      </c>
      <c r="R41" s="215" t="s">
        <v>635</v>
      </c>
      <c r="S41" s="215" t="s">
        <v>635</v>
      </c>
      <c r="T41" s="215">
        <v>0</v>
      </c>
      <c r="U41" s="244" t="s">
        <v>577</v>
      </c>
      <c r="V41" s="215" t="s">
        <v>635</v>
      </c>
      <c r="W41" s="215" t="s">
        <v>635</v>
      </c>
      <c r="X41" s="215">
        <v>0</v>
      </c>
      <c r="Y41" s="244" t="s">
        <v>577</v>
      </c>
      <c r="Z41" s="215" t="s">
        <v>635</v>
      </c>
      <c r="AA41" s="215" t="s">
        <v>635</v>
      </c>
      <c r="AB41" s="215">
        <v>0</v>
      </c>
      <c r="AC41" s="244" t="s">
        <v>577</v>
      </c>
      <c r="AD41" s="215" t="s">
        <v>635</v>
      </c>
      <c r="AE41" s="215" t="s">
        <v>635</v>
      </c>
      <c r="AF41" s="215">
        <v>0</v>
      </c>
      <c r="AG41" s="215">
        <v>0</v>
      </c>
    </row>
    <row r="42" spans="1:33" s="199" customFormat="1" x14ac:dyDescent="0.25">
      <c r="A42" s="206" t="s">
        <v>162</v>
      </c>
      <c r="B42" s="207" t="s">
        <v>541</v>
      </c>
      <c r="C42" s="215"/>
      <c r="D42" s="215"/>
      <c r="E42" s="215"/>
      <c r="F42" s="215"/>
      <c r="G42" s="215">
        <v>0</v>
      </c>
      <c r="H42" s="215">
        <v>0</v>
      </c>
      <c r="I42" s="215"/>
      <c r="J42" s="215">
        <v>0</v>
      </c>
      <c r="K42" s="215"/>
      <c r="L42" s="215">
        <v>0</v>
      </c>
      <c r="M42" s="244" t="s">
        <v>577</v>
      </c>
      <c r="N42" s="215" t="s">
        <v>635</v>
      </c>
      <c r="O42" s="215" t="s">
        <v>635</v>
      </c>
      <c r="P42" s="215">
        <v>0</v>
      </c>
      <c r="Q42" s="244" t="s">
        <v>577</v>
      </c>
      <c r="R42" s="215" t="s">
        <v>635</v>
      </c>
      <c r="S42" s="215" t="s">
        <v>635</v>
      </c>
      <c r="T42" s="215">
        <v>0</v>
      </c>
      <c r="U42" s="244" t="s">
        <v>577</v>
      </c>
      <c r="V42" s="215" t="s">
        <v>635</v>
      </c>
      <c r="W42" s="215" t="s">
        <v>635</v>
      </c>
      <c r="X42" s="215">
        <v>0</v>
      </c>
      <c r="Y42" s="244" t="s">
        <v>577</v>
      </c>
      <c r="Z42" s="215" t="s">
        <v>635</v>
      </c>
      <c r="AA42" s="215" t="s">
        <v>635</v>
      </c>
      <c r="AB42" s="215">
        <v>0</v>
      </c>
      <c r="AC42" s="244" t="s">
        <v>577</v>
      </c>
      <c r="AD42" s="215" t="s">
        <v>635</v>
      </c>
      <c r="AE42" s="215" t="s">
        <v>635</v>
      </c>
      <c r="AF42" s="215">
        <v>0</v>
      </c>
      <c r="AG42" s="215">
        <v>0</v>
      </c>
    </row>
    <row r="43" spans="1:33" s="199" customFormat="1" x14ac:dyDescent="0.25">
      <c r="A43" s="206" t="s">
        <v>542</v>
      </c>
      <c r="B43" s="207" t="s">
        <v>543</v>
      </c>
      <c r="C43" s="215"/>
      <c r="D43" s="215"/>
      <c r="E43" s="215"/>
      <c r="F43" s="215"/>
      <c r="G43" s="215">
        <v>0</v>
      </c>
      <c r="H43" s="215">
        <v>0</v>
      </c>
      <c r="I43" s="215"/>
      <c r="J43" s="215">
        <v>0</v>
      </c>
      <c r="K43" s="215"/>
      <c r="L43" s="215">
        <v>0</v>
      </c>
      <c r="M43" s="244" t="s">
        <v>577</v>
      </c>
      <c r="N43" s="215" t="s">
        <v>635</v>
      </c>
      <c r="O43" s="215" t="s">
        <v>635</v>
      </c>
      <c r="P43" s="215">
        <v>0</v>
      </c>
      <c r="Q43" s="244" t="s">
        <v>577</v>
      </c>
      <c r="R43" s="215" t="s">
        <v>635</v>
      </c>
      <c r="S43" s="215" t="s">
        <v>635</v>
      </c>
      <c r="T43" s="215">
        <v>0</v>
      </c>
      <c r="U43" s="244" t="s">
        <v>577</v>
      </c>
      <c r="V43" s="215" t="s">
        <v>635</v>
      </c>
      <c r="W43" s="215" t="s">
        <v>635</v>
      </c>
      <c r="X43" s="215">
        <v>0</v>
      </c>
      <c r="Y43" s="244" t="s">
        <v>577</v>
      </c>
      <c r="Z43" s="215" t="s">
        <v>635</v>
      </c>
      <c r="AA43" s="215" t="s">
        <v>635</v>
      </c>
      <c r="AB43" s="215">
        <v>0</v>
      </c>
      <c r="AC43" s="244" t="s">
        <v>577</v>
      </c>
      <c r="AD43" s="215" t="s">
        <v>635</v>
      </c>
      <c r="AE43" s="215" t="s">
        <v>635</v>
      </c>
      <c r="AF43" s="215">
        <v>0</v>
      </c>
      <c r="AG43" s="215">
        <v>0</v>
      </c>
    </row>
    <row r="44" spans="1:33" s="199" customFormat="1" x14ac:dyDescent="0.25">
      <c r="A44" s="206" t="s">
        <v>544</v>
      </c>
      <c r="B44" s="207" t="s">
        <v>545</v>
      </c>
      <c r="C44" s="215"/>
      <c r="D44" s="215"/>
      <c r="E44" s="215"/>
      <c r="F44" s="215"/>
      <c r="G44" s="215">
        <v>0</v>
      </c>
      <c r="H44" s="215">
        <v>0</v>
      </c>
      <c r="I44" s="215"/>
      <c r="J44" s="215">
        <v>0</v>
      </c>
      <c r="K44" s="215"/>
      <c r="L44" s="215">
        <v>0</v>
      </c>
      <c r="M44" s="244" t="s">
        <v>577</v>
      </c>
      <c r="N44" s="215" t="s">
        <v>635</v>
      </c>
      <c r="O44" s="215" t="s">
        <v>635</v>
      </c>
      <c r="P44" s="215">
        <v>0</v>
      </c>
      <c r="Q44" s="244" t="s">
        <v>577</v>
      </c>
      <c r="R44" s="215" t="s">
        <v>635</v>
      </c>
      <c r="S44" s="215" t="s">
        <v>635</v>
      </c>
      <c r="T44" s="215">
        <v>0</v>
      </c>
      <c r="U44" s="244" t="s">
        <v>577</v>
      </c>
      <c r="V44" s="215" t="s">
        <v>635</v>
      </c>
      <c r="W44" s="215" t="s">
        <v>635</v>
      </c>
      <c r="X44" s="215">
        <v>0</v>
      </c>
      <c r="Y44" s="244" t="s">
        <v>577</v>
      </c>
      <c r="Z44" s="215" t="s">
        <v>635</v>
      </c>
      <c r="AA44" s="215" t="s">
        <v>635</v>
      </c>
      <c r="AB44" s="215">
        <v>0</v>
      </c>
      <c r="AC44" s="244" t="s">
        <v>577</v>
      </c>
      <c r="AD44" s="215" t="s">
        <v>635</v>
      </c>
      <c r="AE44" s="215" t="s">
        <v>635</v>
      </c>
      <c r="AF44" s="215">
        <v>0</v>
      </c>
      <c r="AG44" s="215">
        <v>0</v>
      </c>
    </row>
    <row r="45" spans="1:33" s="199" customFormat="1" x14ac:dyDescent="0.25">
      <c r="A45" s="206" t="s">
        <v>546</v>
      </c>
      <c r="B45" s="207" t="s">
        <v>547</v>
      </c>
      <c r="C45" s="215"/>
      <c r="D45" s="215"/>
      <c r="E45" s="215"/>
      <c r="F45" s="215"/>
      <c r="G45" s="215">
        <v>0</v>
      </c>
      <c r="H45" s="215">
        <v>0</v>
      </c>
      <c r="I45" s="215"/>
      <c r="J45" s="215">
        <v>0</v>
      </c>
      <c r="K45" s="215"/>
      <c r="L45" s="215">
        <v>0</v>
      </c>
      <c r="M45" s="244" t="s">
        <v>577</v>
      </c>
      <c r="N45" s="215" t="s">
        <v>635</v>
      </c>
      <c r="O45" s="215" t="s">
        <v>635</v>
      </c>
      <c r="P45" s="215">
        <v>0</v>
      </c>
      <c r="Q45" s="244" t="s">
        <v>577</v>
      </c>
      <c r="R45" s="215" t="s">
        <v>635</v>
      </c>
      <c r="S45" s="215" t="s">
        <v>635</v>
      </c>
      <c r="T45" s="215">
        <v>0</v>
      </c>
      <c r="U45" s="244" t="s">
        <v>577</v>
      </c>
      <c r="V45" s="215" t="s">
        <v>635</v>
      </c>
      <c r="W45" s="215" t="s">
        <v>635</v>
      </c>
      <c r="X45" s="215">
        <v>0</v>
      </c>
      <c r="Y45" s="244" t="s">
        <v>577</v>
      </c>
      <c r="Z45" s="215" t="s">
        <v>635</v>
      </c>
      <c r="AA45" s="215" t="s">
        <v>635</v>
      </c>
      <c r="AB45" s="215">
        <v>0</v>
      </c>
      <c r="AC45" s="244" t="s">
        <v>577</v>
      </c>
      <c r="AD45" s="215" t="s">
        <v>635</v>
      </c>
      <c r="AE45" s="215" t="s">
        <v>635</v>
      </c>
      <c r="AF45" s="215">
        <v>0</v>
      </c>
      <c r="AG45" s="215">
        <v>0</v>
      </c>
    </row>
    <row r="46" spans="1:33" s="199" customFormat="1" x14ac:dyDescent="0.25">
      <c r="A46" s="206" t="s">
        <v>548</v>
      </c>
      <c r="B46" s="207" t="s">
        <v>549</v>
      </c>
      <c r="C46" s="215"/>
      <c r="D46" s="215"/>
      <c r="E46" s="215"/>
      <c r="F46" s="215"/>
      <c r="G46" s="215">
        <v>0</v>
      </c>
      <c r="H46" s="215">
        <v>0</v>
      </c>
      <c r="I46" s="215"/>
      <c r="J46" s="215">
        <v>0</v>
      </c>
      <c r="K46" s="215"/>
      <c r="L46" s="215">
        <v>0</v>
      </c>
      <c r="M46" s="244" t="s">
        <v>577</v>
      </c>
      <c r="N46" s="215" t="s">
        <v>635</v>
      </c>
      <c r="O46" s="215" t="s">
        <v>635</v>
      </c>
      <c r="P46" s="215">
        <v>0</v>
      </c>
      <c r="Q46" s="244" t="s">
        <v>577</v>
      </c>
      <c r="R46" s="215" t="s">
        <v>635</v>
      </c>
      <c r="S46" s="215" t="s">
        <v>635</v>
      </c>
      <c r="T46" s="215">
        <v>0</v>
      </c>
      <c r="U46" s="244" t="s">
        <v>577</v>
      </c>
      <c r="V46" s="215" t="s">
        <v>635</v>
      </c>
      <c r="W46" s="215" t="s">
        <v>635</v>
      </c>
      <c r="X46" s="215">
        <v>0</v>
      </c>
      <c r="Y46" s="244" t="s">
        <v>577</v>
      </c>
      <c r="Z46" s="215" t="s">
        <v>635</v>
      </c>
      <c r="AA46" s="215" t="s">
        <v>635</v>
      </c>
      <c r="AB46" s="215">
        <v>0</v>
      </c>
      <c r="AC46" s="244" t="s">
        <v>577</v>
      </c>
      <c r="AD46" s="215" t="s">
        <v>635</v>
      </c>
      <c r="AE46" s="215" t="s">
        <v>635</v>
      </c>
      <c r="AF46" s="215">
        <v>0</v>
      </c>
      <c r="AG46" s="215">
        <v>0</v>
      </c>
    </row>
    <row r="47" spans="1:33" s="199" customFormat="1" x14ac:dyDescent="0.25">
      <c r="A47" s="204" t="s">
        <v>62</v>
      </c>
      <c r="B47" s="205" t="s">
        <v>161</v>
      </c>
      <c r="C47" s="215"/>
      <c r="D47" s="215"/>
      <c r="E47" s="215"/>
      <c r="F47" s="215"/>
      <c r="G47" s="215"/>
      <c r="H47" s="215"/>
      <c r="I47" s="215"/>
      <c r="J47" s="215"/>
      <c r="K47" s="215"/>
      <c r="L47" s="215"/>
      <c r="M47" s="215"/>
      <c r="N47" s="215"/>
      <c r="O47" s="215"/>
      <c r="P47" s="215"/>
      <c r="Q47" s="215"/>
      <c r="R47" s="215"/>
      <c r="S47" s="215"/>
      <c r="T47" s="215"/>
      <c r="U47" s="215"/>
      <c r="V47" s="215"/>
      <c r="W47" s="244"/>
      <c r="X47" s="215"/>
      <c r="Y47" s="215"/>
      <c r="Z47" s="215"/>
      <c r="AA47" s="215"/>
      <c r="AB47" s="215"/>
      <c r="AC47" s="215"/>
      <c r="AD47" s="215"/>
      <c r="AE47" s="215"/>
      <c r="AF47" s="215"/>
      <c r="AG47" s="215"/>
    </row>
    <row r="48" spans="1:33" s="199" customFormat="1" x14ac:dyDescent="0.25">
      <c r="A48" s="206" t="s">
        <v>160</v>
      </c>
      <c r="B48" s="207" t="s">
        <v>538</v>
      </c>
      <c r="C48" s="215"/>
      <c r="D48" s="215"/>
      <c r="E48" s="215"/>
      <c r="F48" s="215"/>
      <c r="G48" s="215">
        <v>0</v>
      </c>
      <c r="H48" s="215">
        <v>0</v>
      </c>
      <c r="I48" s="215"/>
      <c r="J48" s="215">
        <v>0</v>
      </c>
      <c r="K48" s="215"/>
      <c r="L48" s="215">
        <v>0</v>
      </c>
      <c r="M48" s="215"/>
      <c r="N48" s="215" t="s">
        <v>635</v>
      </c>
      <c r="O48" s="215"/>
      <c r="P48" s="215">
        <v>0</v>
      </c>
      <c r="Q48" s="215"/>
      <c r="R48" s="215" t="s">
        <v>635</v>
      </c>
      <c r="S48" s="215"/>
      <c r="T48" s="215">
        <v>0</v>
      </c>
      <c r="U48" s="215"/>
      <c r="V48" s="215" t="s">
        <v>635</v>
      </c>
      <c r="W48" s="215"/>
      <c r="X48" s="215">
        <v>0</v>
      </c>
      <c r="Y48" s="215"/>
      <c r="Z48" s="215" t="s">
        <v>635</v>
      </c>
      <c r="AA48" s="215"/>
      <c r="AB48" s="215">
        <v>0</v>
      </c>
      <c r="AC48" s="215"/>
      <c r="AD48" s="215" t="s">
        <v>635</v>
      </c>
      <c r="AE48" s="215"/>
      <c r="AF48" s="215">
        <v>0</v>
      </c>
      <c r="AG48" s="215">
        <v>0</v>
      </c>
    </row>
    <row r="49" spans="1:33" s="199" customFormat="1" ht="31.5" x14ac:dyDescent="0.25">
      <c r="A49" s="206" t="s">
        <v>159</v>
      </c>
      <c r="B49" s="209" t="s">
        <v>536</v>
      </c>
      <c r="C49" s="215"/>
      <c r="D49" s="215"/>
      <c r="E49" s="215"/>
      <c r="F49" s="215"/>
      <c r="G49" s="215">
        <v>0</v>
      </c>
      <c r="H49" s="215">
        <v>0</v>
      </c>
      <c r="I49" s="215"/>
      <c r="J49" s="215">
        <v>0</v>
      </c>
      <c r="K49" s="215"/>
      <c r="L49" s="215">
        <v>0</v>
      </c>
      <c r="M49" s="215"/>
      <c r="N49" s="215" t="s">
        <v>635</v>
      </c>
      <c r="O49" s="215"/>
      <c r="P49" s="215">
        <v>0</v>
      </c>
      <c r="Q49" s="215"/>
      <c r="R49" s="215" t="s">
        <v>635</v>
      </c>
      <c r="S49" s="215"/>
      <c r="T49" s="215">
        <v>0</v>
      </c>
      <c r="U49" s="215"/>
      <c r="V49" s="215" t="s">
        <v>635</v>
      </c>
      <c r="W49" s="215"/>
      <c r="X49" s="215">
        <v>0</v>
      </c>
      <c r="Y49" s="215"/>
      <c r="Z49" s="215" t="s">
        <v>635</v>
      </c>
      <c r="AA49" s="215"/>
      <c r="AB49" s="215">
        <v>0</v>
      </c>
      <c r="AC49" s="215"/>
      <c r="AD49" s="215" t="s">
        <v>635</v>
      </c>
      <c r="AE49" s="215"/>
      <c r="AF49" s="215">
        <v>0</v>
      </c>
      <c r="AG49" s="215">
        <v>0</v>
      </c>
    </row>
    <row r="50" spans="1:33" s="199" customFormat="1" x14ac:dyDescent="0.25">
      <c r="A50" s="206" t="s">
        <v>158</v>
      </c>
      <c r="B50" s="209" t="s">
        <v>157</v>
      </c>
      <c r="C50" s="215"/>
      <c r="D50" s="215"/>
      <c r="E50" s="215"/>
      <c r="F50" s="215"/>
      <c r="G50" s="215">
        <v>0</v>
      </c>
      <c r="H50" s="215">
        <v>0</v>
      </c>
      <c r="I50" s="215"/>
      <c r="J50" s="215">
        <v>0</v>
      </c>
      <c r="K50" s="215"/>
      <c r="L50" s="215">
        <v>0</v>
      </c>
      <c r="M50" s="215"/>
      <c r="N50" s="215" t="s">
        <v>635</v>
      </c>
      <c r="O50" s="215"/>
      <c r="P50" s="215">
        <v>0</v>
      </c>
      <c r="Q50" s="215"/>
      <c r="R50" s="215" t="s">
        <v>635</v>
      </c>
      <c r="S50" s="215"/>
      <c r="T50" s="215">
        <v>0</v>
      </c>
      <c r="U50" s="215"/>
      <c r="V50" s="215" t="s">
        <v>635</v>
      </c>
      <c r="W50" s="215"/>
      <c r="X50" s="215">
        <v>0</v>
      </c>
      <c r="Y50" s="215"/>
      <c r="Z50" s="215" t="s">
        <v>635</v>
      </c>
      <c r="AA50" s="215"/>
      <c r="AB50" s="215">
        <v>0</v>
      </c>
      <c r="AC50" s="215"/>
      <c r="AD50" s="215" t="s">
        <v>635</v>
      </c>
      <c r="AE50" s="215"/>
      <c r="AF50" s="215">
        <v>0</v>
      </c>
      <c r="AG50" s="215">
        <v>0</v>
      </c>
    </row>
    <row r="51" spans="1:33" s="199" customFormat="1" ht="35.25" customHeight="1" x14ac:dyDescent="0.25">
      <c r="A51" s="206" t="s">
        <v>156</v>
      </c>
      <c r="B51" s="207" t="s">
        <v>155</v>
      </c>
      <c r="C51" s="215"/>
      <c r="D51" s="215"/>
      <c r="E51" s="215"/>
      <c r="F51" s="215"/>
      <c r="G51" s="215">
        <v>0</v>
      </c>
      <c r="H51" s="215">
        <v>0</v>
      </c>
      <c r="I51" s="215"/>
      <c r="J51" s="215">
        <v>0</v>
      </c>
      <c r="K51" s="215"/>
      <c r="L51" s="215">
        <v>0</v>
      </c>
      <c r="M51" s="215"/>
      <c r="N51" s="215" t="s">
        <v>635</v>
      </c>
      <c r="O51" s="215"/>
      <c r="P51" s="215">
        <v>0</v>
      </c>
      <c r="Q51" s="215"/>
      <c r="R51" s="215" t="s">
        <v>635</v>
      </c>
      <c r="S51" s="215"/>
      <c r="T51" s="215">
        <v>0</v>
      </c>
      <c r="U51" s="215"/>
      <c r="V51" s="215" t="s">
        <v>635</v>
      </c>
      <c r="W51" s="215"/>
      <c r="X51" s="215">
        <v>0</v>
      </c>
      <c r="Y51" s="215"/>
      <c r="Z51" s="215" t="s">
        <v>635</v>
      </c>
      <c r="AA51" s="215"/>
      <c r="AB51" s="215">
        <v>0</v>
      </c>
      <c r="AC51" s="215"/>
      <c r="AD51" s="215" t="s">
        <v>635</v>
      </c>
      <c r="AE51" s="215"/>
      <c r="AF51" s="215">
        <v>0</v>
      </c>
      <c r="AG51" s="215">
        <v>0</v>
      </c>
    </row>
    <row r="52" spans="1:33" s="199" customFormat="1" ht="31.5" x14ac:dyDescent="0.25">
      <c r="A52" s="206" t="s">
        <v>154</v>
      </c>
      <c r="B52" s="207" t="s">
        <v>153</v>
      </c>
      <c r="C52" s="215"/>
      <c r="D52" s="215"/>
      <c r="E52" s="215"/>
      <c r="F52" s="215"/>
      <c r="G52" s="215">
        <v>0</v>
      </c>
      <c r="H52" s="215">
        <v>0</v>
      </c>
      <c r="I52" s="215"/>
      <c r="J52" s="215">
        <v>0</v>
      </c>
      <c r="K52" s="215"/>
      <c r="L52" s="215">
        <v>0</v>
      </c>
      <c r="M52" s="215"/>
      <c r="N52" s="215" t="s">
        <v>635</v>
      </c>
      <c r="O52" s="215"/>
      <c r="P52" s="215">
        <v>0</v>
      </c>
      <c r="Q52" s="215"/>
      <c r="R52" s="215" t="s">
        <v>635</v>
      </c>
      <c r="S52" s="215"/>
      <c r="T52" s="215">
        <v>0</v>
      </c>
      <c r="U52" s="215"/>
      <c r="V52" s="215" t="s">
        <v>635</v>
      </c>
      <c r="W52" s="215"/>
      <c r="X52" s="215">
        <v>0</v>
      </c>
      <c r="Y52" s="215"/>
      <c r="Z52" s="215" t="s">
        <v>635</v>
      </c>
      <c r="AA52" s="215"/>
      <c r="AB52" s="215">
        <v>0</v>
      </c>
      <c r="AC52" s="215"/>
      <c r="AD52" s="215" t="s">
        <v>635</v>
      </c>
      <c r="AE52" s="215"/>
      <c r="AF52" s="215">
        <v>0</v>
      </c>
      <c r="AG52" s="215">
        <v>0</v>
      </c>
    </row>
    <row r="53" spans="1:33" s="199" customFormat="1" x14ac:dyDescent="0.25">
      <c r="A53" s="206" t="s">
        <v>152</v>
      </c>
      <c r="B53" s="207" t="s">
        <v>151</v>
      </c>
      <c r="C53" s="215"/>
      <c r="D53" s="215"/>
      <c r="E53" s="215"/>
      <c r="F53" s="215"/>
      <c r="G53" s="215">
        <v>0</v>
      </c>
      <c r="H53" s="215">
        <v>0</v>
      </c>
      <c r="I53" s="215"/>
      <c r="J53" s="215">
        <v>0</v>
      </c>
      <c r="K53" s="215"/>
      <c r="L53" s="215">
        <v>0</v>
      </c>
      <c r="M53" s="215"/>
      <c r="N53" s="215" t="s">
        <v>635</v>
      </c>
      <c r="O53" s="215"/>
      <c r="P53" s="215">
        <v>0</v>
      </c>
      <c r="Q53" s="215"/>
      <c r="R53" s="215" t="s">
        <v>635</v>
      </c>
      <c r="S53" s="215"/>
      <c r="T53" s="215">
        <v>0</v>
      </c>
      <c r="U53" s="215"/>
      <c r="V53" s="215" t="s">
        <v>635</v>
      </c>
      <c r="W53" s="215"/>
      <c r="X53" s="215">
        <v>0</v>
      </c>
      <c r="Y53" s="215"/>
      <c r="Z53" s="215" t="s">
        <v>635</v>
      </c>
      <c r="AA53" s="215"/>
      <c r="AB53" s="215">
        <v>0</v>
      </c>
      <c r="AC53" s="215"/>
      <c r="AD53" s="215" t="s">
        <v>635</v>
      </c>
      <c r="AE53" s="215"/>
      <c r="AF53" s="215">
        <v>0</v>
      </c>
      <c r="AG53" s="215">
        <v>0</v>
      </c>
    </row>
    <row r="54" spans="1:33" s="199" customFormat="1" x14ac:dyDescent="0.25">
      <c r="A54" s="206" t="s">
        <v>150</v>
      </c>
      <c r="B54" s="207" t="s">
        <v>539</v>
      </c>
      <c r="C54" s="215"/>
      <c r="D54" s="215"/>
      <c r="E54" s="215"/>
      <c r="F54" s="215"/>
      <c r="G54" s="215">
        <v>0</v>
      </c>
      <c r="H54" s="215">
        <v>0</v>
      </c>
      <c r="I54" s="215"/>
      <c r="J54" s="215">
        <v>0</v>
      </c>
      <c r="K54" s="215"/>
      <c r="L54" s="215">
        <v>0</v>
      </c>
      <c r="M54" s="215"/>
      <c r="N54" s="215" t="s">
        <v>635</v>
      </c>
      <c r="O54" s="215"/>
      <c r="P54" s="215">
        <v>0</v>
      </c>
      <c r="Q54" s="215"/>
      <c r="R54" s="215" t="s">
        <v>635</v>
      </c>
      <c r="S54" s="215"/>
      <c r="T54" s="215">
        <v>0</v>
      </c>
      <c r="U54" s="215"/>
      <c r="V54" s="215" t="s">
        <v>635</v>
      </c>
      <c r="W54" s="215"/>
      <c r="X54" s="215">
        <v>0</v>
      </c>
      <c r="Y54" s="215"/>
      <c r="Z54" s="215" t="s">
        <v>635</v>
      </c>
      <c r="AA54" s="215"/>
      <c r="AB54" s="215">
        <v>0</v>
      </c>
      <c r="AC54" s="215"/>
      <c r="AD54" s="215" t="s">
        <v>635</v>
      </c>
      <c r="AE54" s="215"/>
      <c r="AF54" s="215">
        <v>0</v>
      </c>
      <c r="AG54" s="215">
        <v>0</v>
      </c>
    </row>
    <row r="55" spans="1:33" s="199" customFormat="1" x14ac:dyDescent="0.25">
      <c r="A55" s="206" t="s">
        <v>550</v>
      </c>
      <c r="B55" s="207" t="s">
        <v>540</v>
      </c>
      <c r="C55" s="215"/>
      <c r="D55" s="215"/>
      <c r="E55" s="215"/>
      <c r="F55" s="215"/>
      <c r="G55" s="215">
        <v>24.26</v>
      </c>
      <c r="H55" s="215">
        <v>19.447500000000002</v>
      </c>
      <c r="I55" s="215"/>
      <c r="J55" s="215">
        <v>57.33</v>
      </c>
      <c r="K55" s="215"/>
      <c r="L55" s="215">
        <v>0</v>
      </c>
      <c r="M55" s="215"/>
      <c r="N55" s="215" t="s">
        <v>635</v>
      </c>
      <c r="O55" s="215"/>
      <c r="P55" s="215">
        <v>0</v>
      </c>
      <c r="Q55" s="215"/>
      <c r="R55" s="215" t="s">
        <v>635</v>
      </c>
      <c r="S55" s="215"/>
      <c r="T55" s="215">
        <v>0</v>
      </c>
      <c r="U55" s="215"/>
      <c r="V55" s="215" t="s">
        <v>635</v>
      </c>
      <c r="W55" s="215"/>
      <c r="X55" s="215">
        <v>0</v>
      </c>
      <c r="Y55" s="215"/>
      <c r="Z55" s="215" t="s">
        <v>635</v>
      </c>
      <c r="AA55" s="215"/>
      <c r="AB55" s="215">
        <v>0</v>
      </c>
      <c r="AC55" s="215"/>
      <c r="AD55" s="215" t="s">
        <v>635</v>
      </c>
      <c r="AE55" s="215"/>
      <c r="AF55" s="215">
        <v>0</v>
      </c>
      <c r="AG55" s="215">
        <v>0</v>
      </c>
    </row>
    <row r="56" spans="1:33" s="199" customFormat="1" x14ac:dyDescent="0.25">
      <c r="A56" s="206" t="s">
        <v>551</v>
      </c>
      <c r="B56" s="207" t="s">
        <v>541</v>
      </c>
      <c r="C56" s="215"/>
      <c r="D56" s="215"/>
      <c r="E56" s="215"/>
      <c r="F56" s="215"/>
      <c r="G56" s="215">
        <v>0</v>
      </c>
      <c r="H56" s="215">
        <v>0</v>
      </c>
      <c r="I56" s="215"/>
      <c r="J56" s="215">
        <v>0</v>
      </c>
      <c r="K56" s="215"/>
      <c r="L56" s="215">
        <v>0</v>
      </c>
      <c r="M56" s="215"/>
      <c r="N56" s="215" t="s">
        <v>635</v>
      </c>
      <c r="O56" s="215"/>
      <c r="P56" s="215">
        <v>0</v>
      </c>
      <c r="Q56" s="215"/>
      <c r="R56" s="215" t="s">
        <v>635</v>
      </c>
      <c r="S56" s="215"/>
      <c r="T56" s="215">
        <v>0</v>
      </c>
      <c r="U56" s="215"/>
      <c r="V56" s="215" t="s">
        <v>635</v>
      </c>
      <c r="W56" s="215"/>
      <c r="X56" s="215">
        <v>0</v>
      </c>
      <c r="Y56" s="215"/>
      <c r="Z56" s="215" t="s">
        <v>635</v>
      </c>
      <c r="AA56" s="215"/>
      <c r="AB56" s="215">
        <v>0</v>
      </c>
      <c r="AC56" s="215"/>
      <c r="AD56" s="215" t="s">
        <v>635</v>
      </c>
      <c r="AE56" s="215"/>
      <c r="AF56" s="215">
        <v>0</v>
      </c>
      <c r="AG56" s="215">
        <v>0</v>
      </c>
    </row>
    <row r="57" spans="1:33" s="199" customFormat="1" x14ac:dyDescent="0.25">
      <c r="A57" s="206" t="s">
        <v>552</v>
      </c>
      <c r="B57" s="207" t="s">
        <v>543</v>
      </c>
      <c r="C57" s="215"/>
      <c r="D57" s="215"/>
      <c r="E57" s="215"/>
      <c r="F57" s="215"/>
      <c r="G57" s="215">
        <v>0</v>
      </c>
      <c r="H57" s="215">
        <v>0</v>
      </c>
      <c r="I57" s="215"/>
      <c r="J57" s="215">
        <v>0</v>
      </c>
      <c r="K57" s="215"/>
      <c r="L57" s="215">
        <v>0</v>
      </c>
      <c r="M57" s="215"/>
      <c r="N57" s="215" t="s">
        <v>635</v>
      </c>
      <c r="O57" s="215"/>
      <c r="P57" s="215">
        <v>0</v>
      </c>
      <c r="Q57" s="215"/>
      <c r="R57" s="215" t="s">
        <v>635</v>
      </c>
      <c r="S57" s="215"/>
      <c r="T57" s="215">
        <v>0</v>
      </c>
      <c r="U57" s="215"/>
      <c r="V57" s="215" t="s">
        <v>635</v>
      </c>
      <c r="W57" s="215"/>
      <c r="X57" s="215">
        <v>0</v>
      </c>
      <c r="Y57" s="215"/>
      <c r="Z57" s="215" t="s">
        <v>635</v>
      </c>
      <c r="AA57" s="215"/>
      <c r="AB57" s="215">
        <v>0</v>
      </c>
      <c r="AC57" s="215"/>
      <c r="AD57" s="215" t="s">
        <v>635</v>
      </c>
      <c r="AE57" s="215"/>
      <c r="AF57" s="215">
        <v>0</v>
      </c>
      <c r="AG57" s="215">
        <v>0</v>
      </c>
    </row>
    <row r="58" spans="1:33" s="199" customFormat="1" ht="36.75" customHeight="1" x14ac:dyDescent="0.25">
      <c r="A58" s="206" t="s">
        <v>553</v>
      </c>
      <c r="B58" s="207" t="s">
        <v>545</v>
      </c>
      <c r="C58" s="215"/>
      <c r="D58" s="215"/>
      <c r="E58" s="215"/>
      <c r="F58" s="215"/>
      <c r="G58" s="215">
        <v>0</v>
      </c>
      <c r="H58" s="215">
        <v>0</v>
      </c>
      <c r="I58" s="215"/>
      <c r="J58" s="215">
        <v>0</v>
      </c>
      <c r="K58" s="215"/>
      <c r="L58" s="215">
        <v>0</v>
      </c>
      <c r="M58" s="215"/>
      <c r="N58" s="215" t="s">
        <v>635</v>
      </c>
      <c r="O58" s="215"/>
      <c r="P58" s="215">
        <v>0</v>
      </c>
      <c r="Q58" s="215"/>
      <c r="R58" s="215" t="s">
        <v>635</v>
      </c>
      <c r="S58" s="215"/>
      <c r="T58" s="215">
        <v>0</v>
      </c>
      <c r="U58" s="215"/>
      <c r="V58" s="215" t="s">
        <v>635</v>
      </c>
      <c r="W58" s="215"/>
      <c r="X58" s="215">
        <v>0</v>
      </c>
      <c r="Y58" s="215"/>
      <c r="Z58" s="215" t="s">
        <v>635</v>
      </c>
      <c r="AA58" s="215"/>
      <c r="AB58" s="215">
        <v>0</v>
      </c>
      <c r="AC58" s="215"/>
      <c r="AD58" s="215" t="s">
        <v>635</v>
      </c>
      <c r="AE58" s="215"/>
      <c r="AF58" s="215">
        <v>0</v>
      </c>
      <c r="AG58" s="215">
        <v>0</v>
      </c>
    </row>
    <row r="59" spans="1:33" s="199" customFormat="1" x14ac:dyDescent="0.25">
      <c r="A59" s="206" t="s">
        <v>554</v>
      </c>
      <c r="B59" s="207" t="s">
        <v>547</v>
      </c>
      <c r="C59" s="215"/>
      <c r="D59" s="215"/>
      <c r="E59" s="215"/>
      <c r="F59" s="215"/>
      <c r="G59" s="215">
        <v>0</v>
      </c>
      <c r="H59" s="215">
        <v>0</v>
      </c>
      <c r="I59" s="215"/>
      <c r="J59" s="215">
        <v>0</v>
      </c>
      <c r="K59" s="215"/>
      <c r="L59" s="215">
        <v>0</v>
      </c>
      <c r="M59" s="215"/>
      <c r="N59" s="215" t="s">
        <v>635</v>
      </c>
      <c r="O59" s="215"/>
      <c r="P59" s="215">
        <v>0</v>
      </c>
      <c r="Q59" s="215"/>
      <c r="R59" s="215" t="s">
        <v>635</v>
      </c>
      <c r="S59" s="215"/>
      <c r="T59" s="215">
        <v>0</v>
      </c>
      <c r="U59" s="215"/>
      <c r="V59" s="215" t="s">
        <v>635</v>
      </c>
      <c r="W59" s="215"/>
      <c r="X59" s="215">
        <v>0</v>
      </c>
      <c r="Y59" s="215"/>
      <c r="Z59" s="215" t="s">
        <v>635</v>
      </c>
      <c r="AA59" s="215"/>
      <c r="AB59" s="215">
        <v>0</v>
      </c>
      <c r="AC59" s="215"/>
      <c r="AD59" s="215" t="s">
        <v>635</v>
      </c>
      <c r="AE59" s="215"/>
      <c r="AF59" s="215">
        <v>0</v>
      </c>
      <c r="AG59" s="215">
        <v>0</v>
      </c>
    </row>
    <row r="60" spans="1:33" s="199" customFormat="1" x14ac:dyDescent="0.25">
      <c r="A60" s="206" t="s">
        <v>555</v>
      </c>
      <c r="B60" s="207" t="s">
        <v>549</v>
      </c>
      <c r="C60" s="215"/>
      <c r="D60" s="215"/>
      <c r="E60" s="215"/>
      <c r="F60" s="215"/>
      <c r="G60" s="215">
        <v>0</v>
      </c>
      <c r="H60" s="215">
        <v>0</v>
      </c>
      <c r="I60" s="215"/>
      <c r="J60" s="215">
        <v>0</v>
      </c>
      <c r="K60" s="215"/>
      <c r="L60" s="215">
        <v>0</v>
      </c>
      <c r="M60" s="215"/>
      <c r="N60" s="215" t="s">
        <v>635</v>
      </c>
      <c r="O60" s="215"/>
      <c r="P60" s="215">
        <v>0</v>
      </c>
      <c r="Q60" s="215"/>
      <c r="R60" s="215" t="s">
        <v>635</v>
      </c>
      <c r="S60" s="215"/>
      <c r="T60" s="215">
        <v>0</v>
      </c>
      <c r="U60" s="215"/>
      <c r="V60" s="215" t="s">
        <v>635</v>
      </c>
      <c r="W60" s="215"/>
      <c r="X60" s="215">
        <v>0</v>
      </c>
      <c r="Y60" s="215"/>
      <c r="Z60" s="215" t="s">
        <v>635</v>
      </c>
      <c r="AA60" s="215"/>
      <c r="AB60" s="215">
        <v>0</v>
      </c>
      <c r="AC60" s="215"/>
      <c r="AD60" s="215" t="s">
        <v>635</v>
      </c>
      <c r="AE60" s="215"/>
      <c r="AF60" s="215">
        <v>0</v>
      </c>
      <c r="AG60" s="215">
        <v>0</v>
      </c>
    </row>
    <row r="61" spans="1:33" s="199" customFormat="1" ht="31.5" x14ac:dyDescent="0.25">
      <c r="A61" s="204" t="s">
        <v>60</v>
      </c>
      <c r="B61" s="205" t="s">
        <v>149</v>
      </c>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v>0</v>
      </c>
      <c r="AG61" s="215">
        <v>0</v>
      </c>
    </row>
    <row r="62" spans="1:33" s="199" customFormat="1" x14ac:dyDescent="0.25">
      <c r="A62" s="206" t="s">
        <v>148</v>
      </c>
      <c r="B62" s="207" t="s">
        <v>147</v>
      </c>
      <c r="C62" s="215">
        <v>46.931249999999999</v>
      </c>
      <c r="D62" s="215">
        <v>44.117702876666669</v>
      </c>
      <c r="E62" s="215"/>
      <c r="F62" s="215"/>
      <c r="G62" s="215">
        <v>13.038888979999999</v>
      </c>
      <c r="H62" s="215">
        <v>46.931249999999999</v>
      </c>
      <c r="I62" s="215"/>
      <c r="J62" s="215">
        <v>31.07881389666667</v>
      </c>
      <c r="K62" s="215"/>
      <c r="L62" s="215">
        <v>0</v>
      </c>
      <c r="M62" s="215"/>
      <c r="N62" s="215" t="s">
        <v>635</v>
      </c>
      <c r="O62" s="215"/>
      <c r="P62" s="215">
        <v>0</v>
      </c>
      <c r="Q62" s="215"/>
      <c r="R62" s="215" t="s">
        <v>635</v>
      </c>
      <c r="S62" s="215"/>
      <c r="T62" s="215">
        <v>0</v>
      </c>
      <c r="U62" s="215"/>
      <c r="V62" s="215" t="s">
        <v>635</v>
      </c>
      <c r="W62" s="215"/>
      <c r="X62" s="215">
        <v>0</v>
      </c>
      <c r="Y62" s="215"/>
      <c r="Z62" s="215" t="s">
        <v>635</v>
      </c>
      <c r="AA62" s="215"/>
      <c r="AB62" s="215">
        <v>0</v>
      </c>
      <c r="AC62" s="215"/>
      <c r="AD62" s="215" t="s">
        <v>635</v>
      </c>
      <c r="AE62" s="215"/>
      <c r="AF62" s="215">
        <v>0</v>
      </c>
      <c r="AG62" s="215">
        <v>0</v>
      </c>
    </row>
    <row r="63" spans="1:33" s="199" customFormat="1" x14ac:dyDescent="0.25">
      <c r="A63" s="206" t="s">
        <v>146</v>
      </c>
      <c r="B63" s="209" t="s">
        <v>140</v>
      </c>
      <c r="C63" s="215"/>
      <c r="D63" s="215"/>
      <c r="E63" s="215"/>
      <c r="F63" s="215"/>
      <c r="G63" s="215">
        <v>0</v>
      </c>
      <c r="H63" s="215">
        <v>0</v>
      </c>
      <c r="I63" s="215"/>
      <c r="J63" s="215">
        <v>0</v>
      </c>
      <c r="K63" s="215"/>
      <c r="L63" s="215">
        <v>0</v>
      </c>
      <c r="M63" s="215"/>
      <c r="N63" s="215" t="s">
        <v>635</v>
      </c>
      <c r="O63" s="215"/>
      <c r="P63" s="215">
        <v>0</v>
      </c>
      <c r="Q63" s="215"/>
      <c r="R63" s="215" t="s">
        <v>635</v>
      </c>
      <c r="S63" s="215"/>
      <c r="T63" s="215">
        <v>0</v>
      </c>
      <c r="U63" s="215"/>
      <c r="V63" s="215" t="s">
        <v>635</v>
      </c>
      <c r="W63" s="215"/>
      <c r="X63" s="215">
        <v>0</v>
      </c>
      <c r="Y63" s="215"/>
      <c r="Z63" s="215" t="s">
        <v>635</v>
      </c>
      <c r="AA63" s="215"/>
      <c r="AB63" s="215">
        <v>0</v>
      </c>
      <c r="AC63" s="215"/>
      <c r="AD63" s="215" t="s">
        <v>635</v>
      </c>
      <c r="AE63" s="215"/>
      <c r="AF63" s="215">
        <v>0</v>
      </c>
      <c r="AG63" s="215">
        <v>0</v>
      </c>
    </row>
    <row r="64" spans="1:33" s="199" customFormat="1" x14ac:dyDescent="0.25">
      <c r="A64" s="206" t="s">
        <v>145</v>
      </c>
      <c r="B64" s="207" t="s">
        <v>139</v>
      </c>
      <c r="C64" s="215"/>
      <c r="D64" s="215"/>
      <c r="E64" s="215"/>
      <c r="F64" s="215"/>
      <c r="G64" s="215">
        <v>0</v>
      </c>
      <c r="H64" s="215">
        <v>0</v>
      </c>
      <c r="I64" s="215"/>
      <c r="J64" s="215">
        <v>0</v>
      </c>
      <c r="K64" s="215"/>
      <c r="L64" s="215">
        <v>0</v>
      </c>
      <c r="M64" s="215"/>
      <c r="N64" s="215" t="s">
        <v>635</v>
      </c>
      <c r="O64" s="215"/>
      <c r="P64" s="215">
        <v>0</v>
      </c>
      <c r="Q64" s="215"/>
      <c r="R64" s="215" t="s">
        <v>635</v>
      </c>
      <c r="S64" s="215"/>
      <c r="T64" s="215">
        <v>0</v>
      </c>
      <c r="U64" s="215"/>
      <c r="V64" s="215" t="s">
        <v>635</v>
      </c>
      <c r="W64" s="215"/>
      <c r="X64" s="215">
        <v>0</v>
      </c>
      <c r="Y64" s="215"/>
      <c r="Z64" s="215" t="s">
        <v>635</v>
      </c>
      <c r="AA64" s="215"/>
      <c r="AB64" s="215">
        <v>0</v>
      </c>
      <c r="AC64" s="215"/>
      <c r="AD64" s="215" t="s">
        <v>635</v>
      </c>
      <c r="AE64" s="215"/>
      <c r="AF64" s="215">
        <v>0</v>
      </c>
      <c r="AG64" s="215">
        <v>0</v>
      </c>
    </row>
    <row r="65" spans="1:33" s="199" customFormat="1" x14ac:dyDescent="0.25">
      <c r="A65" s="206" t="s">
        <v>144</v>
      </c>
      <c r="B65" s="209" t="s">
        <v>138</v>
      </c>
      <c r="C65" s="215"/>
      <c r="D65" s="215"/>
      <c r="E65" s="215"/>
      <c r="F65" s="215"/>
      <c r="G65" s="215">
        <v>0</v>
      </c>
      <c r="H65" s="215">
        <v>0</v>
      </c>
      <c r="I65" s="215"/>
      <c r="J65" s="215">
        <v>0</v>
      </c>
      <c r="K65" s="215"/>
      <c r="L65" s="215">
        <v>0</v>
      </c>
      <c r="M65" s="215"/>
      <c r="N65" s="215" t="s">
        <v>635</v>
      </c>
      <c r="O65" s="215"/>
      <c r="P65" s="215">
        <v>0</v>
      </c>
      <c r="Q65" s="215"/>
      <c r="R65" s="215" t="s">
        <v>635</v>
      </c>
      <c r="S65" s="215"/>
      <c r="T65" s="215">
        <v>0</v>
      </c>
      <c r="U65" s="215"/>
      <c r="V65" s="215" t="s">
        <v>635</v>
      </c>
      <c r="W65" s="215"/>
      <c r="X65" s="215">
        <v>0</v>
      </c>
      <c r="Y65" s="215"/>
      <c r="Z65" s="215" t="s">
        <v>635</v>
      </c>
      <c r="AA65" s="215"/>
      <c r="AB65" s="215">
        <v>0</v>
      </c>
      <c r="AC65" s="215"/>
      <c r="AD65" s="215" t="s">
        <v>635</v>
      </c>
      <c r="AE65" s="215"/>
      <c r="AF65" s="215">
        <v>0</v>
      </c>
      <c r="AG65" s="215">
        <v>0</v>
      </c>
    </row>
    <row r="66" spans="1:33" s="199" customFormat="1" x14ac:dyDescent="0.25">
      <c r="A66" s="206" t="s">
        <v>143</v>
      </c>
      <c r="B66" s="209" t="s">
        <v>137</v>
      </c>
      <c r="C66" s="215"/>
      <c r="D66" s="215"/>
      <c r="E66" s="215"/>
      <c r="F66" s="215"/>
      <c r="G66" s="215">
        <v>0</v>
      </c>
      <c r="H66" s="215">
        <v>0</v>
      </c>
      <c r="I66" s="215"/>
      <c r="J66" s="215">
        <v>0</v>
      </c>
      <c r="K66" s="215"/>
      <c r="L66" s="215">
        <v>0</v>
      </c>
      <c r="M66" s="215"/>
      <c r="N66" s="215" t="s">
        <v>635</v>
      </c>
      <c r="O66" s="215"/>
      <c r="P66" s="215">
        <v>0</v>
      </c>
      <c r="Q66" s="215"/>
      <c r="R66" s="215" t="s">
        <v>635</v>
      </c>
      <c r="S66" s="215"/>
      <c r="T66" s="215">
        <v>0</v>
      </c>
      <c r="U66" s="215"/>
      <c r="V66" s="215" t="s">
        <v>635</v>
      </c>
      <c r="W66" s="215"/>
      <c r="X66" s="215">
        <v>0</v>
      </c>
      <c r="Y66" s="215"/>
      <c r="Z66" s="215" t="s">
        <v>635</v>
      </c>
      <c r="AA66" s="215"/>
      <c r="AB66" s="215">
        <v>0</v>
      </c>
      <c r="AC66" s="215"/>
      <c r="AD66" s="215" t="s">
        <v>635</v>
      </c>
      <c r="AE66" s="215"/>
      <c r="AF66" s="215">
        <v>0</v>
      </c>
      <c r="AG66" s="215">
        <v>0</v>
      </c>
    </row>
    <row r="67" spans="1:33" s="199" customFormat="1" x14ac:dyDescent="0.25">
      <c r="A67" s="206" t="s">
        <v>142</v>
      </c>
      <c r="B67" s="209" t="s">
        <v>556</v>
      </c>
      <c r="C67" s="215"/>
      <c r="D67" s="215"/>
      <c r="E67" s="215"/>
      <c r="F67" s="215"/>
      <c r="G67" s="215">
        <v>0</v>
      </c>
      <c r="H67" s="215">
        <v>0</v>
      </c>
      <c r="I67" s="215"/>
      <c r="J67" s="215">
        <v>0</v>
      </c>
      <c r="K67" s="215"/>
      <c r="L67" s="215">
        <v>0</v>
      </c>
      <c r="M67" s="215"/>
      <c r="N67" s="215" t="s">
        <v>635</v>
      </c>
      <c r="O67" s="215"/>
      <c r="P67" s="215">
        <v>0</v>
      </c>
      <c r="Q67" s="215"/>
      <c r="R67" s="215" t="s">
        <v>635</v>
      </c>
      <c r="S67" s="215"/>
      <c r="T67" s="215">
        <v>0</v>
      </c>
      <c r="U67" s="215"/>
      <c r="V67" s="215" t="s">
        <v>635</v>
      </c>
      <c r="W67" s="215"/>
      <c r="X67" s="215">
        <v>0</v>
      </c>
      <c r="Y67" s="215"/>
      <c r="Z67" s="215" t="s">
        <v>635</v>
      </c>
      <c r="AA67" s="215"/>
      <c r="AB67" s="215">
        <v>0</v>
      </c>
      <c r="AC67" s="215"/>
      <c r="AD67" s="215" t="s">
        <v>635</v>
      </c>
      <c r="AE67" s="215"/>
      <c r="AF67" s="215">
        <v>0</v>
      </c>
      <c r="AG67" s="215">
        <v>0</v>
      </c>
    </row>
    <row r="68" spans="1:33" s="199" customFormat="1" x14ac:dyDescent="0.25">
      <c r="A68" s="206" t="s">
        <v>557</v>
      </c>
      <c r="B68" s="209" t="s">
        <v>558</v>
      </c>
      <c r="C68" s="215"/>
      <c r="D68" s="215"/>
      <c r="E68" s="215"/>
      <c r="F68" s="215"/>
      <c r="G68" s="215">
        <v>24.26</v>
      </c>
      <c r="H68" s="215">
        <v>19.447500000000002</v>
      </c>
      <c r="I68" s="215"/>
      <c r="J68" s="215">
        <v>57.33</v>
      </c>
      <c r="K68" s="215"/>
      <c r="L68" s="215">
        <v>0</v>
      </c>
      <c r="M68" s="215"/>
      <c r="N68" s="215" t="s">
        <v>635</v>
      </c>
      <c r="O68" s="215"/>
      <c r="P68" s="215">
        <v>0</v>
      </c>
      <c r="Q68" s="215"/>
      <c r="R68" s="215" t="s">
        <v>635</v>
      </c>
      <c r="S68" s="215"/>
      <c r="T68" s="215">
        <v>0</v>
      </c>
      <c r="U68" s="215"/>
      <c r="V68" s="215" t="s">
        <v>635</v>
      </c>
      <c r="W68" s="215"/>
      <c r="X68" s="215">
        <v>0</v>
      </c>
      <c r="Y68" s="215"/>
      <c r="Z68" s="215" t="s">
        <v>635</v>
      </c>
      <c r="AA68" s="215"/>
      <c r="AB68" s="215">
        <v>0</v>
      </c>
      <c r="AC68" s="215"/>
      <c r="AD68" s="215" t="s">
        <v>635</v>
      </c>
      <c r="AE68" s="215"/>
      <c r="AF68" s="215">
        <v>0</v>
      </c>
      <c r="AG68" s="215">
        <v>0</v>
      </c>
    </row>
    <row r="69" spans="1:33" s="199" customFormat="1" x14ac:dyDescent="0.25">
      <c r="A69" s="206" t="s">
        <v>559</v>
      </c>
      <c r="B69" s="209" t="s">
        <v>560</v>
      </c>
      <c r="C69" s="215"/>
      <c r="D69" s="215"/>
      <c r="E69" s="215"/>
      <c r="F69" s="215"/>
      <c r="G69" s="215">
        <v>0</v>
      </c>
      <c r="H69" s="215">
        <v>0</v>
      </c>
      <c r="I69" s="215"/>
      <c r="J69" s="215">
        <v>0</v>
      </c>
      <c r="K69" s="215"/>
      <c r="L69" s="215">
        <v>0</v>
      </c>
      <c r="M69" s="215"/>
      <c r="N69" s="215" t="s">
        <v>635</v>
      </c>
      <c r="O69" s="215"/>
      <c r="P69" s="215">
        <v>0</v>
      </c>
      <c r="Q69" s="215"/>
      <c r="R69" s="215" t="s">
        <v>635</v>
      </c>
      <c r="S69" s="215"/>
      <c r="T69" s="215">
        <v>0</v>
      </c>
      <c r="U69" s="215"/>
      <c r="V69" s="215" t="s">
        <v>635</v>
      </c>
      <c r="W69" s="215"/>
      <c r="X69" s="215">
        <v>0</v>
      </c>
      <c r="Y69" s="215"/>
      <c r="Z69" s="215" t="s">
        <v>635</v>
      </c>
      <c r="AA69" s="215"/>
      <c r="AB69" s="215">
        <v>0</v>
      </c>
      <c r="AC69" s="215"/>
      <c r="AD69" s="215" t="s">
        <v>635</v>
      </c>
      <c r="AE69" s="215"/>
      <c r="AF69" s="215">
        <v>0</v>
      </c>
      <c r="AG69" s="215">
        <v>0</v>
      </c>
    </row>
    <row r="70" spans="1:33" s="199" customFormat="1" x14ac:dyDescent="0.25">
      <c r="A70" s="206" t="s">
        <v>561</v>
      </c>
      <c r="B70" s="209" t="s">
        <v>562</v>
      </c>
      <c r="C70" s="215"/>
      <c r="D70" s="215"/>
      <c r="E70" s="215"/>
      <c r="F70" s="215"/>
      <c r="G70" s="215">
        <v>0</v>
      </c>
      <c r="H70" s="215">
        <v>0</v>
      </c>
      <c r="I70" s="215"/>
      <c r="J70" s="215">
        <v>0</v>
      </c>
      <c r="K70" s="215"/>
      <c r="L70" s="215">
        <v>0</v>
      </c>
      <c r="M70" s="215"/>
      <c r="N70" s="215" t="s">
        <v>635</v>
      </c>
      <c r="O70" s="215"/>
      <c r="P70" s="215">
        <v>0</v>
      </c>
      <c r="Q70" s="215"/>
      <c r="R70" s="215" t="s">
        <v>635</v>
      </c>
      <c r="S70" s="215"/>
      <c r="T70" s="215">
        <v>0</v>
      </c>
      <c r="U70" s="215"/>
      <c r="V70" s="215" t="s">
        <v>635</v>
      </c>
      <c r="W70" s="215"/>
      <c r="X70" s="215">
        <v>0</v>
      </c>
      <c r="Y70" s="215"/>
      <c r="Z70" s="215" t="s">
        <v>635</v>
      </c>
      <c r="AA70" s="215"/>
      <c r="AB70" s="215">
        <v>0</v>
      </c>
      <c r="AC70" s="215"/>
      <c r="AD70" s="215" t="s">
        <v>635</v>
      </c>
      <c r="AE70" s="215"/>
      <c r="AF70" s="215">
        <v>0</v>
      </c>
      <c r="AG70" s="215">
        <v>0</v>
      </c>
    </row>
    <row r="71" spans="1:33" s="199" customFormat="1" x14ac:dyDescent="0.25">
      <c r="A71" s="206" t="s">
        <v>563</v>
      </c>
      <c r="B71" s="209" t="s">
        <v>564</v>
      </c>
      <c r="C71" s="215"/>
      <c r="D71" s="215"/>
      <c r="E71" s="215"/>
      <c r="F71" s="215"/>
      <c r="G71" s="215">
        <v>0</v>
      </c>
      <c r="H71" s="215">
        <v>0</v>
      </c>
      <c r="I71" s="215"/>
      <c r="J71" s="215">
        <v>0</v>
      </c>
      <c r="K71" s="215"/>
      <c r="L71" s="215">
        <v>0</v>
      </c>
      <c r="M71" s="215"/>
      <c r="N71" s="215" t="s">
        <v>635</v>
      </c>
      <c r="O71" s="215"/>
      <c r="P71" s="215">
        <v>0</v>
      </c>
      <c r="Q71" s="215"/>
      <c r="R71" s="215" t="s">
        <v>635</v>
      </c>
      <c r="S71" s="215"/>
      <c r="T71" s="215">
        <v>0</v>
      </c>
      <c r="U71" s="215"/>
      <c r="V71" s="215" t="s">
        <v>635</v>
      </c>
      <c r="W71" s="215"/>
      <c r="X71" s="215">
        <v>0</v>
      </c>
      <c r="Y71" s="215"/>
      <c r="Z71" s="215" t="s">
        <v>635</v>
      </c>
      <c r="AA71" s="215"/>
      <c r="AB71" s="215">
        <v>0</v>
      </c>
      <c r="AC71" s="215"/>
      <c r="AD71" s="215" t="s">
        <v>635</v>
      </c>
      <c r="AE71" s="215"/>
      <c r="AF71" s="215">
        <v>0</v>
      </c>
      <c r="AG71" s="215">
        <v>0</v>
      </c>
    </row>
    <row r="72" spans="1:33" s="199" customFormat="1" x14ac:dyDescent="0.25">
      <c r="A72" s="206" t="s">
        <v>565</v>
      </c>
      <c r="B72" s="209" t="s">
        <v>566</v>
      </c>
      <c r="C72" s="215"/>
      <c r="D72" s="215"/>
      <c r="E72" s="215"/>
      <c r="F72" s="215"/>
      <c r="G72" s="215">
        <v>0</v>
      </c>
      <c r="H72" s="215">
        <v>0</v>
      </c>
      <c r="I72" s="215"/>
      <c r="J72" s="215">
        <v>0</v>
      </c>
      <c r="K72" s="215"/>
      <c r="L72" s="215">
        <v>0</v>
      </c>
      <c r="M72" s="215"/>
      <c r="N72" s="215" t="s">
        <v>635</v>
      </c>
      <c r="O72" s="215"/>
      <c r="P72" s="215">
        <v>0</v>
      </c>
      <c r="Q72" s="215"/>
      <c r="R72" s="215" t="s">
        <v>635</v>
      </c>
      <c r="S72" s="215"/>
      <c r="T72" s="215">
        <v>0</v>
      </c>
      <c r="U72" s="215"/>
      <c r="V72" s="215" t="s">
        <v>635</v>
      </c>
      <c r="W72" s="215"/>
      <c r="X72" s="215">
        <v>0</v>
      </c>
      <c r="Y72" s="215"/>
      <c r="Z72" s="215" t="s">
        <v>635</v>
      </c>
      <c r="AA72" s="215"/>
      <c r="AB72" s="215">
        <v>0</v>
      </c>
      <c r="AC72" s="215"/>
      <c r="AD72" s="215" t="s">
        <v>635</v>
      </c>
      <c r="AE72" s="215"/>
      <c r="AF72" s="215">
        <v>0</v>
      </c>
      <c r="AG72" s="215">
        <v>0</v>
      </c>
    </row>
    <row r="73" spans="1:33" s="199" customFormat="1" x14ac:dyDescent="0.25">
      <c r="A73" s="206" t="s">
        <v>567</v>
      </c>
      <c r="B73" s="209" t="s">
        <v>568</v>
      </c>
      <c r="C73" s="215"/>
      <c r="D73" s="215"/>
      <c r="E73" s="215"/>
      <c r="F73" s="215"/>
      <c r="G73" s="215">
        <v>0</v>
      </c>
      <c r="H73" s="215">
        <v>0</v>
      </c>
      <c r="I73" s="215"/>
      <c r="J73" s="215">
        <v>0</v>
      </c>
      <c r="K73" s="215"/>
      <c r="L73" s="215">
        <v>0</v>
      </c>
      <c r="M73" s="215"/>
      <c r="N73" s="215" t="s">
        <v>635</v>
      </c>
      <c r="O73" s="215"/>
      <c r="P73" s="215">
        <v>0</v>
      </c>
      <c r="Q73" s="215"/>
      <c r="R73" s="215" t="s">
        <v>635</v>
      </c>
      <c r="S73" s="215"/>
      <c r="T73" s="215">
        <v>0</v>
      </c>
      <c r="U73" s="215"/>
      <c r="V73" s="215" t="s">
        <v>635</v>
      </c>
      <c r="W73" s="215"/>
      <c r="X73" s="215">
        <v>0</v>
      </c>
      <c r="Y73" s="215"/>
      <c r="Z73" s="215" t="s">
        <v>635</v>
      </c>
      <c r="AA73" s="215"/>
      <c r="AB73" s="215">
        <v>0</v>
      </c>
      <c r="AC73" s="215"/>
      <c r="AD73" s="215" t="s">
        <v>635</v>
      </c>
      <c r="AE73" s="215"/>
      <c r="AF73" s="215">
        <v>0</v>
      </c>
      <c r="AG73" s="215">
        <v>0</v>
      </c>
    </row>
    <row r="74" spans="1:33" s="199" customFormat="1" ht="36.75" customHeight="1" x14ac:dyDescent="0.25">
      <c r="A74" s="204" t="s">
        <v>59</v>
      </c>
      <c r="B74" s="210" t="s">
        <v>236</v>
      </c>
      <c r="C74" s="215"/>
      <c r="D74" s="215"/>
      <c r="E74" s="215"/>
      <c r="F74" s="215"/>
      <c r="G74" s="215">
        <v>0</v>
      </c>
      <c r="H74" s="215">
        <v>0</v>
      </c>
      <c r="I74" s="215"/>
      <c r="J74" s="215">
        <v>0</v>
      </c>
      <c r="K74" s="215"/>
      <c r="L74" s="215">
        <v>0</v>
      </c>
      <c r="M74" s="215"/>
      <c r="N74" s="215" t="s">
        <v>635</v>
      </c>
      <c r="O74" s="215"/>
      <c r="P74" s="215">
        <v>0</v>
      </c>
      <c r="Q74" s="215"/>
      <c r="R74" s="215" t="s">
        <v>635</v>
      </c>
      <c r="S74" s="215"/>
      <c r="T74" s="215">
        <v>0</v>
      </c>
      <c r="U74" s="215"/>
      <c r="V74" s="215" t="s">
        <v>635</v>
      </c>
      <c r="W74" s="215"/>
      <c r="X74" s="215">
        <v>0</v>
      </c>
      <c r="Y74" s="215"/>
      <c r="Z74" s="215" t="s">
        <v>635</v>
      </c>
      <c r="AA74" s="215"/>
      <c r="AB74" s="215">
        <v>0</v>
      </c>
      <c r="AC74" s="215"/>
      <c r="AD74" s="215" t="s">
        <v>635</v>
      </c>
      <c r="AE74" s="215"/>
      <c r="AF74" s="215">
        <v>0</v>
      </c>
      <c r="AG74" s="215">
        <v>0</v>
      </c>
    </row>
    <row r="75" spans="1:33" s="199" customFormat="1" x14ac:dyDescent="0.25">
      <c r="A75" s="204" t="s">
        <v>57</v>
      </c>
      <c r="B75" s="205" t="s">
        <v>141</v>
      </c>
      <c r="C75" s="215"/>
      <c r="D75" s="215"/>
      <c r="E75" s="215"/>
      <c r="F75" s="215"/>
      <c r="G75" s="215"/>
      <c r="H75" s="215"/>
      <c r="I75" s="215"/>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row>
    <row r="76" spans="1:33" s="199" customFormat="1" x14ac:dyDescent="0.25">
      <c r="A76" s="206" t="s">
        <v>231</v>
      </c>
      <c r="B76" s="207" t="s">
        <v>538</v>
      </c>
      <c r="C76" s="265"/>
      <c r="D76" s="216"/>
      <c r="E76" s="217"/>
      <c r="F76" s="217"/>
      <c r="G76" s="215">
        <v>0</v>
      </c>
      <c r="H76" s="215">
        <v>0</v>
      </c>
      <c r="I76" s="215"/>
      <c r="J76" s="215">
        <v>0</v>
      </c>
      <c r="K76" s="215"/>
      <c r="L76" s="215">
        <v>0</v>
      </c>
      <c r="M76" s="217"/>
      <c r="N76" s="215" t="s">
        <v>635</v>
      </c>
      <c r="O76" s="216"/>
      <c r="P76" s="215">
        <v>0</v>
      </c>
      <c r="Q76" s="216"/>
      <c r="R76" s="215" t="s">
        <v>635</v>
      </c>
      <c r="S76" s="216"/>
      <c r="T76" s="215">
        <v>0</v>
      </c>
      <c r="U76" s="216"/>
      <c r="V76" s="215" t="s">
        <v>635</v>
      </c>
      <c r="W76" s="216"/>
      <c r="X76" s="215">
        <v>0</v>
      </c>
      <c r="Y76" s="216"/>
      <c r="Z76" s="215" t="s">
        <v>635</v>
      </c>
      <c r="AA76" s="216"/>
      <c r="AB76" s="215">
        <v>0</v>
      </c>
      <c r="AC76" s="216"/>
      <c r="AD76" s="215" t="s">
        <v>635</v>
      </c>
      <c r="AE76" s="216"/>
      <c r="AF76" s="215">
        <v>0</v>
      </c>
      <c r="AG76" s="215">
        <v>0</v>
      </c>
    </row>
    <row r="77" spans="1:33" s="199" customFormat="1" ht="31.5" x14ac:dyDescent="0.25">
      <c r="A77" s="206" t="s">
        <v>232</v>
      </c>
      <c r="B77" s="209" t="s">
        <v>536</v>
      </c>
      <c r="C77" s="215"/>
      <c r="D77" s="215"/>
      <c r="E77" s="215"/>
      <c r="F77" s="215"/>
      <c r="G77" s="215">
        <v>0</v>
      </c>
      <c r="H77" s="215">
        <v>0</v>
      </c>
      <c r="I77" s="215"/>
      <c r="J77" s="215">
        <v>0</v>
      </c>
      <c r="K77" s="215"/>
      <c r="L77" s="215">
        <v>0</v>
      </c>
      <c r="M77" s="215"/>
      <c r="N77" s="215" t="s">
        <v>635</v>
      </c>
      <c r="O77" s="215"/>
      <c r="P77" s="215">
        <v>0</v>
      </c>
      <c r="Q77" s="215"/>
      <c r="R77" s="215" t="s">
        <v>635</v>
      </c>
      <c r="S77" s="215"/>
      <c r="T77" s="215">
        <v>0</v>
      </c>
      <c r="U77" s="215"/>
      <c r="V77" s="215" t="s">
        <v>635</v>
      </c>
      <c r="W77" s="215"/>
      <c r="X77" s="215">
        <v>0</v>
      </c>
      <c r="Y77" s="215"/>
      <c r="Z77" s="215" t="s">
        <v>635</v>
      </c>
      <c r="AA77" s="215"/>
      <c r="AB77" s="215">
        <v>0</v>
      </c>
      <c r="AC77" s="215"/>
      <c r="AD77" s="215" t="s">
        <v>635</v>
      </c>
      <c r="AE77" s="215"/>
      <c r="AF77" s="215">
        <v>0</v>
      </c>
      <c r="AG77" s="215">
        <v>0</v>
      </c>
    </row>
    <row r="78" spans="1:33" s="199" customFormat="1" x14ac:dyDescent="0.25">
      <c r="A78" s="206" t="s">
        <v>233</v>
      </c>
      <c r="B78" s="209" t="s">
        <v>157</v>
      </c>
      <c r="C78" s="215"/>
      <c r="D78" s="215"/>
      <c r="E78" s="215"/>
      <c r="F78" s="215"/>
      <c r="G78" s="215">
        <v>0</v>
      </c>
      <c r="H78" s="215">
        <v>0</v>
      </c>
      <c r="I78" s="215"/>
      <c r="J78" s="215">
        <v>0</v>
      </c>
      <c r="K78" s="215"/>
      <c r="L78" s="215">
        <v>0</v>
      </c>
      <c r="M78" s="215"/>
      <c r="N78" s="215" t="s">
        <v>635</v>
      </c>
      <c r="O78" s="215"/>
      <c r="P78" s="215">
        <v>0</v>
      </c>
      <c r="Q78" s="215"/>
      <c r="R78" s="215" t="s">
        <v>635</v>
      </c>
      <c r="S78" s="215"/>
      <c r="T78" s="215">
        <v>0</v>
      </c>
      <c r="U78" s="215"/>
      <c r="V78" s="215" t="s">
        <v>635</v>
      </c>
      <c r="W78" s="215"/>
      <c r="X78" s="215">
        <v>0</v>
      </c>
      <c r="Y78" s="215"/>
      <c r="Z78" s="215" t="s">
        <v>635</v>
      </c>
      <c r="AA78" s="215"/>
      <c r="AB78" s="215">
        <v>0</v>
      </c>
      <c r="AC78" s="215"/>
      <c r="AD78" s="215" t="s">
        <v>635</v>
      </c>
      <c r="AE78" s="215"/>
      <c r="AF78" s="215">
        <v>0</v>
      </c>
      <c r="AG78" s="215">
        <v>0</v>
      </c>
    </row>
    <row r="79" spans="1:33" s="199" customFormat="1" x14ac:dyDescent="0.25">
      <c r="A79" s="206" t="s">
        <v>234</v>
      </c>
      <c r="B79" s="207" t="s">
        <v>537</v>
      </c>
      <c r="C79" s="215"/>
      <c r="D79" s="215"/>
      <c r="E79" s="215"/>
      <c r="F79" s="215"/>
      <c r="G79" s="215">
        <v>0</v>
      </c>
      <c r="H79" s="215">
        <v>0</v>
      </c>
      <c r="I79" s="215"/>
      <c r="J79" s="215">
        <v>0</v>
      </c>
      <c r="K79" s="215"/>
      <c r="L79" s="215">
        <v>0</v>
      </c>
      <c r="M79" s="215"/>
      <c r="N79" s="215" t="s">
        <v>635</v>
      </c>
      <c r="O79" s="215"/>
      <c r="P79" s="215">
        <v>0</v>
      </c>
      <c r="Q79" s="215"/>
      <c r="R79" s="215" t="s">
        <v>635</v>
      </c>
      <c r="S79" s="215"/>
      <c r="T79" s="215">
        <v>0</v>
      </c>
      <c r="U79" s="215"/>
      <c r="V79" s="215" t="s">
        <v>635</v>
      </c>
      <c r="W79" s="215"/>
      <c r="X79" s="215">
        <v>0</v>
      </c>
      <c r="Y79" s="215"/>
      <c r="Z79" s="215" t="s">
        <v>635</v>
      </c>
      <c r="AA79" s="215"/>
      <c r="AB79" s="215">
        <v>0</v>
      </c>
      <c r="AC79" s="215"/>
      <c r="AD79" s="215" t="s">
        <v>635</v>
      </c>
      <c r="AE79" s="215"/>
      <c r="AF79" s="215">
        <v>0</v>
      </c>
      <c r="AG79" s="215">
        <v>0</v>
      </c>
    </row>
    <row r="80" spans="1:33" s="199" customFormat="1" x14ac:dyDescent="0.25">
      <c r="A80" s="206" t="s">
        <v>235</v>
      </c>
      <c r="B80" s="207" t="s">
        <v>539</v>
      </c>
      <c r="C80" s="265"/>
      <c r="D80" s="216"/>
      <c r="E80" s="217"/>
      <c r="F80" s="217"/>
      <c r="G80" s="215">
        <v>0</v>
      </c>
      <c r="H80" s="215">
        <v>0</v>
      </c>
      <c r="I80" s="215"/>
      <c r="J80" s="215">
        <v>0</v>
      </c>
      <c r="K80" s="215"/>
      <c r="L80" s="215">
        <v>0</v>
      </c>
      <c r="M80" s="217"/>
      <c r="N80" s="215" t="s">
        <v>635</v>
      </c>
      <c r="O80" s="216"/>
      <c r="P80" s="215">
        <v>0</v>
      </c>
      <c r="Q80" s="216"/>
      <c r="R80" s="215" t="s">
        <v>635</v>
      </c>
      <c r="S80" s="216"/>
      <c r="T80" s="215">
        <v>0</v>
      </c>
      <c r="U80" s="216"/>
      <c r="V80" s="215" t="s">
        <v>635</v>
      </c>
      <c r="W80" s="216"/>
      <c r="X80" s="215">
        <v>0</v>
      </c>
      <c r="Y80" s="216"/>
      <c r="Z80" s="215" t="s">
        <v>635</v>
      </c>
      <c r="AA80" s="216"/>
      <c r="AB80" s="215">
        <v>0</v>
      </c>
      <c r="AC80" s="216"/>
      <c r="AD80" s="215" t="s">
        <v>635</v>
      </c>
      <c r="AE80" s="216"/>
      <c r="AF80" s="215">
        <v>0</v>
      </c>
      <c r="AG80" s="215">
        <v>0</v>
      </c>
    </row>
    <row r="81" spans="1:33" s="199" customFormat="1" x14ac:dyDescent="0.25">
      <c r="A81" s="206" t="s">
        <v>569</v>
      </c>
      <c r="B81" s="207" t="s">
        <v>540</v>
      </c>
      <c r="C81" s="265"/>
      <c r="D81" s="216"/>
      <c r="E81" s="217"/>
      <c r="F81" s="217"/>
      <c r="G81" s="215">
        <v>0</v>
      </c>
      <c r="H81" s="215">
        <v>37.879999999999995</v>
      </c>
      <c r="I81" s="215"/>
      <c r="J81" s="215">
        <v>37.879999999999995</v>
      </c>
      <c r="K81" s="215"/>
      <c r="L81" s="215">
        <v>0</v>
      </c>
      <c r="M81" s="217"/>
      <c r="N81" s="215" t="s">
        <v>635</v>
      </c>
      <c r="O81" s="216"/>
      <c r="P81" s="215">
        <v>0</v>
      </c>
      <c r="Q81" s="216"/>
      <c r="R81" s="215" t="s">
        <v>635</v>
      </c>
      <c r="S81" s="216"/>
      <c r="T81" s="215">
        <v>0</v>
      </c>
      <c r="U81" s="216"/>
      <c r="V81" s="215" t="s">
        <v>635</v>
      </c>
      <c r="W81" s="216"/>
      <c r="X81" s="215">
        <v>0</v>
      </c>
      <c r="Y81" s="216"/>
      <c r="Z81" s="215" t="s">
        <v>635</v>
      </c>
      <c r="AA81" s="216"/>
      <c r="AB81" s="215">
        <v>0</v>
      </c>
      <c r="AC81" s="216"/>
      <c r="AD81" s="215" t="s">
        <v>635</v>
      </c>
      <c r="AE81" s="216"/>
      <c r="AF81" s="215">
        <v>0</v>
      </c>
      <c r="AG81" s="215">
        <v>0</v>
      </c>
    </row>
    <row r="82" spans="1:33" s="199" customFormat="1" x14ac:dyDescent="0.25">
      <c r="A82" s="206" t="s">
        <v>570</v>
      </c>
      <c r="B82" s="207" t="s">
        <v>541</v>
      </c>
      <c r="C82" s="265"/>
      <c r="D82" s="216"/>
      <c r="E82" s="217"/>
      <c r="F82" s="217"/>
      <c r="G82" s="215">
        <v>0</v>
      </c>
      <c r="H82" s="215">
        <v>0</v>
      </c>
      <c r="I82" s="215"/>
      <c r="J82" s="215">
        <v>0</v>
      </c>
      <c r="K82" s="215"/>
      <c r="L82" s="215">
        <v>0</v>
      </c>
      <c r="M82" s="217"/>
      <c r="N82" s="215" t="s">
        <v>635</v>
      </c>
      <c r="O82" s="216"/>
      <c r="P82" s="215">
        <v>0</v>
      </c>
      <c r="Q82" s="216"/>
      <c r="R82" s="215" t="s">
        <v>635</v>
      </c>
      <c r="S82" s="216"/>
      <c r="T82" s="215">
        <v>0</v>
      </c>
      <c r="U82" s="216"/>
      <c r="V82" s="215" t="s">
        <v>635</v>
      </c>
      <c r="W82" s="216"/>
      <c r="X82" s="215">
        <v>0</v>
      </c>
      <c r="Y82" s="216"/>
      <c r="Z82" s="215" t="s">
        <v>635</v>
      </c>
      <c r="AA82" s="216"/>
      <c r="AB82" s="215">
        <v>0</v>
      </c>
      <c r="AC82" s="216"/>
      <c r="AD82" s="215" t="s">
        <v>635</v>
      </c>
      <c r="AE82" s="216"/>
      <c r="AF82" s="215">
        <v>0</v>
      </c>
      <c r="AG82" s="215">
        <v>0</v>
      </c>
    </row>
    <row r="83" spans="1:33" s="199" customFormat="1" x14ac:dyDescent="0.25">
      <c r="A83" s="206" t="s">
        <v>571</v>
      </c>
      <c r="B83" s="207" t="s">
        <v>543</v>
      </c>
      <c r="C83" s="265"/>
      <c r="D83" s="216"/>
      <c r="E83" s="217"/>
      <c r="F83" s="217"/>
      <c r="G83" s="215">
        <v>0</v>
      </c>
      <c r="H83" s="215">
        <v>0</v>
      </c>
      <c r="I83" s="215"/>
      <c r="J83" s="215">
        <v>0</v>
      </c>
      <c r="K83" s="215"/>
      <c r="L83" s="215">
        <v>0</v>
      </c>
      <c r="M83" s="217"/>
      <c r="N83" s="215" t="s">
        <v>635</v>
      </c>
      <c r="O83" s="216"/>
      <c r="P83" s="215">
        <v>0</v>
      </c>
      <c r="Q83" s="216"/>
      <c r="R83" s="215" t="s">
        <v>635</v>
      </c>
      <c r="S83" s="216"/>
      <c r="T83" s="215">
        <v>0</v>
      </c>
      <c r="U83" s="216"/>
      <c r="V83" s="215" t="s">
        <v>635</v>
      </c>
      <c r="W83" s="216"/>
      <c r="X83" s="215">
        <v>0</v>
      </c>
      <c r="Y83" s="216"/>
      <c r="Z83" s="215" t="s">
        <v>635</v>
      </c>
      <c r="AA83" s="216"/>
      <c r="AB83" s="215">
        <v>0</v>
      </c>
      <c r="AC83" s="216"/>
      <c r="AD83" s="215" t="s">
        <v>635</v>
      </c>
      <c r="AE83" s="216"/>
      <c r="AF83" s="215">
        <v>0</v>
      </c>
      <c r="AG83" s="215">
        <v>0</v>
      </c>
    </row>
    <row r="84" spans="1:33" s="199" customFormat="1" x14ac:dyDescent="0.25">
      <c r="A84" s="206" t="s">
        <v>572</v>
      </c>
      <c r="B84" s="207" t="s">
        <v>545</v>
      </c>
      <c r="C84" s="265"/>
      <c r="D84" s="216"/>
      <c r="E84" s="217"/>
      <c r="F84" s="217"/>
      <c r="G84" s="215">
        <v>0</v>
      </c>
      <c r="H84" s="215">
        <v>0</v>
      </c>
      <c r="I84" s="215"/>
      <c r="J84" s="215">
        <v>0</v>
      </c>
      <c r="K84" s="215"/>
      <c r="L84" s="215">
        <v>0</v>
      </c>
      <c r="M84" s="217"/>
      <c r="N84" s="215" t="s">
        <v>635</v>
      </c>
      <c r="O84" s="216"/>
      <c r="P84" s="215">
        <v>0</v>
      </c>
      <c r="Q84" s="216"/>
      <c r="R84" s="215" t="s">
        <v>635</v>
      </c>
      <c r="S84" s="216"/>
      <c r="T84" s="215">
        <v>0</v>
      </c>
      <c r="U84" s="216"/>
      <c r="V84" s="215" t="s">
        <v>635</v>
      </c>
      <c r="W84" s="216"/>
      <c r="X84" s="215">
        <v>0</v>
      </c>
      <c r="Y84" s="216"/>
      <c r="Z84" s="215" t="s">
        <v>635</v>
      </c>
      <c r="AA84" s="216"/>
      <c r="AB84" s="215">
        <v>0</v>
      </c>
      <c r="AC84" s="216"/>
      <c r="AD84" s="215" t="s">
        <v>635</v>
      </c>
      <c r="AE84" s="216"/>
      <c r="AF84" s="215">
        <v>0</v>
      </c>
      <c r="AG84" s="215">
        <v>0</v>
      </c>
    </row>
    <row r="85" spans="1:33" s="199" customFormat="1" x14ac:dyDescent="0.25">
      <c r="A85" s="206" t="s">
        <v>573</v>
      </c>
      <c r="B85" s="207" t="s">
        <v>547</v>
      </c>
      <c r="C85" s="265"/>
      <c r="D85" s="216"/>
      <c r="E85" s="217"/>
      <c r="F85" s="217"/>
      <c r="G85" s="215">
        <v>0</v>
      </c>
      <c r="H85" s="215">
        <v>0</v>
      </c>
      <c r="I85" s="215"/>
      <c r="J85" s="215">
        <v>0</v>
      </c>
      <c r="K85" s="215"/>
      <c r="L85" s="215">
        <v>0</v>
      </c>
      <c r="M85" s="217"/>
      <c r="N85" s="215" t="s">
        <v>635</v>
      </c>
      <c r="O85" s="216"/>
      <c r="P85" s="215">
        <v>0</v>
      </c>
      <c r="Q85" s="216"/>
      <c r="R85" s="215" t="s">
        <v>635</v>
      </c>
      <c r="S85" s="216"/>
      <c r="T85" s="215">
        <v>0</v>
      </c>
      <c r="U85" s="216"/>
      <c r="V85" s="215" t="s">
        <v>635</v>
      </c>
      <c r="W85" s="216"/>
      <c r="X85" s="215">
        <v>0</v>
      </c>
      <c r="Y85" s="216"/>
      <c r="Z85" s="215" t="s">
        <v>635</v>
      </c>
      <c r="AA85" s="216"/>
      <c r="AB85" s="215">
        <v>0</v>
      </c>
      <c r="AC85" s="216"/>
      <c r="AD85" s="215" t="s">
        <v>635</v>
      </c>
      <c r="AE85" s="216"/>
      <c r="AF85" s="215">
        <v>0</v>
      </c>
      <c r="AG85" s="215">
        <v>0</v>
      </c>
    </row>
    <row r="86" spans="1:33" s="199" customFormat="1" x14ac:dyDescent="0.25">
      <c r="A86" s="206" t="s">
        <v>574</v>
      </c>
      <c r="B86" s="207" t="s">
        <v>549</v>
      </c>
      <c r="C86" s="266"/>
      <c r="D86" s="216"/>
      <c r="E86" s="217"/>
      <c r="F86" s="217"/>
      <c r="G86" s="215">
        <v>0</v>
      </c>
      <c r="H86" s="215">
        <v>0</v>
      </c>
      <c r="I86" s="215"/>
      <c r="J86" s="215">
        <v>0</v>
      </c>
      <c r="K86" s="215"/>
      <c r="L86" s="215">
        <v>0</v>
      </c>
      <c r="M86" s="217"/>
      <c r="N86" s="215" t="s">
        <v>635</v>
      </c>
      <c r="O86" s="216"/>
      <c r="P86" s="215">
        <v>0</v>
      </c>
      <c r="Q86" s="216"/>
      <c r="R86" s="215" t="s">
        <v>635</v>
      </c>
      <c r="S86" s="216"/>
      <c r="T86" s="215">
        <v>0</v>
      </c>
      <c r="U86" s="216"/>
      <c r="V86" s="215" t="s">
        <v>635</v>
      </c>
      <c r="W86" s="216"/>
      <c r="X86" s="215">
        <v>0</v>
      </c>
      <c r="Y86" s="216"/>
      <c r="Z86" s="215" t="s">
        <v>635</v>
      </c>
      <c r="AA86" s="216"/>
      <c r="AB86" s="215">
        <v>0</v>
      </c>
      <c r="AC86" s="216"/>
      <c r="AD86" s="215" t="s">
        <v>635</v>
      </c>
      <c r="AE86" s="216"/>
      <c r="AF86" s="215">
        <v>0</v>
      </c>
      <c r="AG86" s="215">
        <v>0</v>
      </c>
    </row>
    <row r="87" spans="1:33" s="199" customFormat="1" x14ac:dyDescent="0.25">
      <c r="A87" s="218"/>
      <c r="B87" s="219"/>
      <c r="C87" s="219"/>
      <c r="D87" s="219"/>
      <c r="E87" s="219"/>
      <c r="F87" s="219"/>
      <c r="G87" s="219"/>
      <c r="H87" s="218"/>
      <c r="I87" s="218"/>
      <c r="J87" s="203"/>
      <c r="K87" s="203"/>
      <c r="L87" s="203"/>
      <c r="M87" s="203"/>
      <c r="N87" s="203"/>
      <c r="O87" s="203"/>
      <c r="P87" s="203"/>
      <c r="Q87" s="203"/>
      <c r="R87" s="203"/>
      <c r="S87" s="203"/>
      <c r="T87" s="203"/>
      <c r="U87" s="203"/>
      <c r="V87" s="203"/>
      <c r="W87" s="203"/>
      <c r="X87" s="203"/>
      <c r="Y87" s="203"/>
      <c r="Z87" s="203"/>
      <c r="AA87" s="203"/>
      <c r="AB87" s="203"/>
    </row>
    <row r="88" spans="1:33" x14ac:dyDescent="0.25">
      <c r="G88" s="61"/>
      <c r="H88" s="61"/>
      <c r="I88" s="61"/>
      <c r="J88" s="61"/>
      <c r="K88" s="61"/>
    </row>
    <row r="89" spans="1:33" x14ac:dyDescent="0.25">
      <c r="G89" s="61"/>
      <c r="H89" s="61"/>
      <c r="I89" s="61"/>
      <c r="J89" s="61"/>
      <c r="K89" s="61"/>
    </row>
    <row r="90" spans="1:33" x14ac:dyDescent="0.25">
      <c r="G90" s="61"/>
      <c r="H90" s="61"/>
      <c r="I90" s="61"/>
      <c r="J90" s="61"/>
      <c r="K90" s="61"/>
    </row>
    <row r="91" spans="1:33" x14ac:dyDescent="0.25">
      <c r="G91" s="61"/>
      <c r="H91" s="61"/>
      <c r="I91" s="61"/>
      <c r="J91" s="61"/>
      <c r="K91" s="61"/>
    </row>
    <row r="92" spans="1:33" x14ac:dyDescent="0.25">
      <c r="G92" s="61"/>
      <c r="H92" s="61"/>
      <c r="I92" s="61"/>
      <c r="J92" s="61"/>
      <c r="K92" s="61"/>
    </row>
  </sheetData>
  <customSheetViews>
    <customSheetView guid="{47DFA04F-EE93-4EA7-94C5-F251444C0707}" showPageBreaks="1" fitToPage="1" printArea="1" view="pageBreakPreview" topLeftCell="A19">
      <selection activeCell="J33" sqref="J33"/>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405FB23F-FA42-4D3F-8DC6-852FF942657D}" showPageBreaks="1" fitToPage="1" printArea="1" view="pageBreakPreview">
      <selection activeCell="A12" sqref="A12:U12"/>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E92B30E0-DB33-447A-B64B-52FF64938F06}"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73429E5A-C19D-403E-B654-8C63C43C7BA5}"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s>
  <mergeCells count="34">
    <mergeCell ref="AB20:AE20"/>
    <mergeCell ref="AF20:AG21"/>
    <mergeCell ref="AB21:AC21"/>
    <mergeCell ref="AD21:AE21"/>
    <mergeCell ref="X21:Y21"/>
    <mergeCell ref="Z21:AA21"/>
    <mergeCell ref="A4:Y4"/>
    <mergeCell ref="A12:Y12"/>
    <mergeCell ref="A9:Y9"/>
    <mergeCell ref="A11:Y11"/>
    <mergeCell ref="A8:Y8"/>
    <mergeCell ref="A6:Y6"/>
    <mergeCell ref="A14:Y14"/>
    <mergeCell ref="C20:D21"/>
    <mergeCell ref="A16:Y16"/>
    <mergeCell ref="A15:Y15"/>
    <mergeCell ref="A20:A22"/>
    <mergeCell ref="E20:F21"/>
    <mergeCell ref="A18:Y18"/>
    <mergeCell ref="X20:AA20"/>
    <mergeCell ref="B20:B22"/>
    <mergeCell ref="T20:W20"/>
    <mergeCell ref="T21:U21"/>
    <mergeCell ref="V21:W21"/>
    <mergeCell ref="P20:S20"/>
    <mergeCell ref="P21:Q21"/>
    <mergeCell ref="R21:S21"/>
    <mergeCell ref="L20:O20"/>
    <mergeCell ref="L21:M21"/>
    <mergeCell ref="N21:O21"/>
    <mergeCell ref="G20:G22"/>
    <mergeCell ref="H21:I21"/>
    <mergeCell ref="H20:K20"/>
    <mergeCell ref="J21:K21"/>
  </mergeCells>
  <pageMargins left="0.39370078740157483" right="0.39370078740157483" top="0.78740157480314965" bottom="0.39370078740157483" header="0.31496062992125984" footer="0.31496062992125984"/>
  <pageSetup paperSize="8" scale="42" orientation="landscape" r:id="rId6"/>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9"/>
  <sheetViews>
    <sheetView topLeftCell="X13" zoomScale="55" zoomScaleNormal="55" zoomScaleSheetLayoutView="55" workbookViewId="0">
      <selection activeCell="B29" sqref="B29"/>
    </sheetView>
  </sheetViews>
  <sheetFormatPr defaultColWidth="9.140625" defaultRowHeight="15" x14ac:dyDescent="0.25"/>
  <cols>
    <col min="1" max="1" width="12.85546875" style="19" customWidth="1"/>
    <col min="2" max="2" width="26.7109375" style="19" customWidth="1"/>
    <col min="3" max="3" width="26.140625" style="19" customWidth="1"/>
    <col min="4" max="4" width="15.140625" style="19" customWidth="1"/>
    <col min="5" max="12" width="7.7109375" style="19" customWidth="1"/>
    <col min="13" max="13" width="10.7109375" style="19" customWidth="1"/>
    <col min="14" max="14" width="76.7109375" style="19" customWidth="1"/>
    <col min="15" max="15" width="21.85546875" style="19" customWidth="1"/>
    <col min="16" max="16" width="13.42578125" style="19" customWidth="1"/>
    <col min="17" max="17" width="23.5703125" style="19" customWidth="1"/>
    <col min="18" max="18" width="17" style="19" customWidth="1"/>
    <col min="19" max="20" width="9.7109375" style="19" customWidth="1"/>
    <col min="21" max="21" width="11.42578125" style="19" customWidth="1"/>
    <col min="22" max="22" width="12.7109375" style="19" customWidth="1"/>
    <col min="23" max="23" width="41.42578125" style="19" customWidth="1"/>
    <col min="24" max="24" width="10.7109375" style="19" customWidth="1"/>
    <col min="25" max="25" width="32.2851562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20.42578125" style="19" customWidth="1"/>
    <col min="33" max="33" width="20.140625" style="19" customWidth="1"/>
    <col min="34" max="34" width="13.42578125" style="19" customWidth="1"/>
    <col min="35" max="35" width="12.7109375" style="19" customWidth="1"/>
    <col min="36" max="36" width="14.5703125" style="19" customWidth="1"/>
    <col min="37" max="37" width="15.5703125" style="19" customWidth="1"/>
    <col min="38" max="38" width="12.28515625" style="19" customWidth="1"/>
    <col min="39" max="41" width="9.7109375" style="19" customWidth="1"/>
    <col min="42" max="42" width="20.28515625" style="19" customWidth="1"/>
    <col min="43" max="43" width="17" style="19" customWidth="1"/>
    <col min="44" max="44" width="14.140625" style="19" customWidth="1"/>
    <col min="45" max="46" width="13.28515625" style="19" customWidth="1"/>
    <col min="47" max="47" width="21.5703125" style="19" customWidth="1"/>
    <col min="48" max="48" width="87.42578125" style="19" customWidth="1"/>
    <col min="49" max="16384" width="9.140625" style="19"/>
  </cols>
  <sheetData>
    <row r="1" spans="1:48" ht="18.75" x14ac:dyDescent="0.25">
      <c r="AV1" s="36" t="s">
        <v>70</v>
      </c>
    </row>
    <row r="2" spans="1:48" ht="18.75" x14ac:dyDescent="0.3">
      <c r="AV2" s="15" t="s">
        <v>11</v>
      </c>
    </row>
    <row r="3" spans="1:48" ht="18.75" x14ac:dyDescent="0.3">
      <c r="AV3" s="15" t="s">
        <v>69</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10</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8.75" x14ac:dyDescent="0.25">
      <c r="A9" s="273" t="str">
        <f>'1. паспорт местоположение'!$A$9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8.75" x14ac:dyDescent="0.25">
      <c r="A12" s="445" t="str">
        <f>'6.2. Паспорт фин осв ввод'!A11:Y11</f>
        <v>I_TP3600.VL.0095</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c r="AD12" s="445"/>
      <c r="AE12" s="445"/>
      <c r="AF12" s="445"/>
      <c r="AG12" s="445"/>
      <c r="AH12" s="445"/>
      <c r="AI12" s="445"/>
      <c r="AJ12" s="445"/>
      <c r="AK12" s="445"/>
      <c r="AL12" s="445"/>
      <c r="AM12" s="445"/>
      <c r="AN12" s="445"/>
      <c r="AO12" s="445"/>
      <c r="AP12" s="445"/>
      <c r="AQ12" s="445"/>
      <c r="AR12" s="445"/>
      <c r="AS12" s="445"/>
      <c r="AT12" s="445"/>
      <c r="AU12" s="445"/>
      <c r="AV12" s="445"/>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8.75" x14ac:dyDescent="0.25">
      <c r="A15" s="324"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0"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0" customFormat="1" x14ac:dyDescent="0.25">
      <c r="A21" s="434" t="s">
        <v>455</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0" customFormat="1" ht="58.5" customHeight="1" x14ac:dyDescent="0.25">
      <c r="A22" s="425" t="s">
        <v>53</v>
      </c>
      <c r="B22" s="436" t="s">
        <v>25</v>
      </c>
      <c r="C22" s="425" t="s">
        <v>52</v>
      </c>
      <c r="D22" s="425" t="s">
        <v>51</v>
      </c>
      <c r="E22" s="439" t="s">
        <v>466</v>
      </c>
      <c r="F22" s="440"/>
      <c r="G22" s="440"/>
      <c r="H22" s="440"/>
      <c r="I22" s="440"/>
      <c r="J22" s="440"/>
      <c r="K22" s="440"/>
      <c r="L22" s="441"/>
      <c r="M22" s="425" t="s">
        <v>50</v>
      </c>
      <c r="N22" s="425" t="s">
        <v>49</v>
      </c>
      <c r="O22" s="425" t="s">
        <v>48</v>
      </c>
      <c r="P22" s="420" t="s">
        <v>244</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0" customFormat="1" ht="64.5" customHeight="1" x14ac:dyDescent="0.25">
      <c r="A23" s="435"/>
      <c r="B23" s="437"/>
      <c r="C23" s="435"/>
      <c r="D23" s="435"/>
      <c r="E23" s="430" t="s">
        <v>24</v>
      </c>
      <c r="F23" s="421" t="s">
        <v>140</v>
      </c>
      <c r="G23" s="421" t="s">
        <v>139</v>
      </c>
      <c r="H23" s="421" t="s">
        <v>138</v>
      </c>
      <c r="I23" s="423" t="s">
        <v>375</v>
      </c>
      <c r="J23" s="423" t="s">
        <v>376</v>
      </c>
      <c r="K23" s="423" t="s">
        <v>377</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0"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222" t="s">
        <v>14</v>
      </c>
      <c r="AG24" s="222" t="s">
        <v>13</v>
      </c>
      <c r="AH24" s="126" t="s">
        <v>3</v>
      </c>
      <c r="AI24" s="126" t="s">
        <v>12</v>
      </c>
      <c r="AJ24" s="426"/>
      <c r="AK24" s="426"/>
      <c r="AL24" s="426"/>
      <c r="AM24" s="426"/>
      <c r="AN24" s="426"/>
      <c r="AO24" s="426"/>
      <c r="AP24" s="426"/>
      <c r="AQ24" s="444"/>
      <c r="AR24" s="420"/>
      <c r="AS24" s="420"/>
      <c r="AT24" s="420"/>
      <c r="AU24" s="420"/>
      <c r="AV24" s="429"/>
    </row>
    <row r="25" spans="1:48" s="225" customFormat="1" ht="11.25" x14ac:dyDescent="0.2">
      <c r="A25" s="224">
        <v>1</v>
      </c>
      <c r="B25" s="224">
        <v>2</v>
      </c>
      <c r="C25" s="224">
        <v>4</v>
      </c>
      <c r="D25" s="224">
        <v>5</v>
      </c>
      <c r="E25" s="224">
        <v>6</v>
      </c>
      <c r="F25" s="224">
        <f>E25+1</f>
        <v>7</v>
      </c>
      <c r="G25" s="224">
        <f t="shared" ref="G25:AV25" si="0">F25+1</f>
        <v>8</v>
      </c>
      <c r="H25" s="224">
        <f t="shared" si="0"/>
        <v>9</v>
      </c>
      <c r="I25" s="224">
        <f t="shared" si="0"/>
        <v>10</v>
      </c>
      <c r="J25" s="224">
        <f t="shared" si="0"/>
        <v>11</v>
      </c>
      <c r="K25" s="224">
        <f t="shared" si="0"/>
        <v>12</v>
      </c>
      <c r="L25" s="224">
        <f t="shared" si="0"/>
        <v>13</v>
      </c>
      <c r="M25" s="224">
        <f t="shared" si="0"/>
        <v>14</v>
      </c>
      <c r="N25" s="224">
        <f t="shared" si="0"/>
        <v>15</v>
      </c>
      <c r="O25" s="224">
        <f t="shared" si="0"/>
        <v>16</v>
      </c>
      <c r="P25" s="224">
        <f t="shared" si="0"/>
        <v>17</v>
      </c>
      <c r="Q25" s="224">
        <f t="shared" si="0"/>
        <v>18</v>
      </c>
      <c r="R25" s="224">
        <f t="shared" si="0"/>
        <v>19</v>
      </c>
      <c r="S25" s="224">
        <f t="shared" si="0"/>
        <v>20</v>
      </c>
      <c r="T25" s="224">
        <f t="shared" si="0"/>
        <v>21</v>
      </c>
      <c r="U25" s="224">
        <f t="shared" si="0"/>
        <v>22</v>
      </c>
      <c r="V25" s="224">
        <f t="shared" si="0"/>
        <v>23</v>
      </c>
      <c r="W25" s="224">
        <f t="shared" si="0"/>
        <v>24</v>
      </c>
      <c r="X25" s="224">
        <f t="shared" si="0"/>
        <v>25</v>
      </c>
      <c r="Y25" s="224">
        <f t="shared" si="0"/>
        <v>26</v>
      </c>
      <c r="Z25" s="224">
        <f t="shared" si="0"/>
        <v>27</v>
      </c>
      <c r="AA25" s="224">
        <f t="shared" si="0"/>
        <v>28</v>
      </c>
      <c r="AB25" s="224">
        <f t="shared" si="0"/>
        <v>29</v>
      </c>
      <c r="AC25" s="224">
        <f t="shared" si="0"/>
        <v>30</v>
      </c>
      <c r="AD25" s="224">
        <f t="shared" si="0"/>
        <v>31</v>
      </c>
      <c r="AE25" s="224">
        <f t="shared" si="0"/>
        <v>32</v>
      </c>
      <c r="AF25" s="224">
        <f t="shared" si="0"/>
        <v>33</v>
      </c>
      <c r="AG25" s="224">
        <f t="shared" si="0"/>
        <v>34</v>
      </c>
      <c r="AH25" s="224">
        <f t="shared" si="0"/>
        <v>35</v>
      </c>
      <c r="AI25" s="224">
        <f t="shared" si="0"/>
        <v>36</v>
      </c>
      <c r="AJ25" s="224">
        <f t="shared" si="0"/>
        <v>37</v>
      </c>
      <c r="AK25" s="224">
        <f t="shared" si="0"/>
        <v>38</v>
      </c>
      <c r="AL25" s="224">
        <f t="shared" si="0"/>
        <v>39</v>
      </c>
      <c r="AM25" s="224">
        <f t="shared" si="0"/>
        <v>40</v>
      </c>
      <c r="AN25" s="224">
        <f t="shared" si="0"/>
        <v>41</v>
      </c>
      <c r="AO25" s="224">
        <f t="shared" si="0"/>
        <v>42</v>
      </c>
      <c r="AP25" s="224">
        <f t="shared" si="0"/>
        <v>43</v>
      </c>
      <c r="AQ25" s="224">
        <f t="shared" si="0"/>
        <v>44</v>
      </c>
      <c r="AR25" s="224">
        <f t="shared" si="0"/>
        <v>45</v>
      </c>
      <c r="AS25" s="224">
        <f t="shared" si="0"/>
        <v>46</v>
      </c>
      <c r="AT25" s="224">
        <f t="shared" si="0"/>
        <v>47</v>
      </c>
      <c r="AU25" s="224">
        <f t="shared" si="0"/>
        <v>48</v>
      </c>
      <c r="AV25" s="224">
        <f t="shared" si="0"/>
        <v>49</v>
      </c>
    </row>
    <row r="26" spans="1:48" s="259" customFormat="1" ht="94.5" x14ac:dyDescent="0.25">
      <c r="A26" s="253" t="s">
        <v>523</v>
      </c>
      <c r="B26" s="254" t="s">
        <v>650</v>
      </c>
      <c r="C26" s="254" t="s">
        <v>524</v>
      </c>
      <c r="D26" s="253" t="s">
        <v>578</v>
      </c>
      <c r="E26" s="255" t="s">
        <v>338</v>
      </c>
      <c r="F26" s="255" t="s">
        <v>338</v>
      </c>
      <c r="G26" s="255" t="s">
        <v>338</v>
      </c>
      <c r="H26" s="255" t="s">
        <v>338</v>
      </c>
      <c r="I26" s="255" t="s">
        <v>338</v>
      </c>
      <c r="J26" s="255" t="s">
        <v>338</v>
      </c>
      <c r="K26" s="255" t="s">
        <v>338</v>
      </c>
      <c r="L26" s="255" t="s">
        <v>338</v>
      </c>
      <c r="M26" s="254" t="s">
        <v>489</v>
      </c>
      <c r="N26" s="256" t="s">
        <v>647</v>
      </c>
      <c r="O26" s="254" t="s">
        <v>646</v>
      </c>
      <c r="P26" s="257">
        <v>2584</v>
      </c>
      <c r="Q26" s="254" t="s">
        <v>650</v>
      </c>
      <c r="R26" s="257">
        <v>1809</v>
      </c>
      <c r="S26" s="254" t="s">
        <v>525</v>
      </c>
      <c r="T26" s="254" t="s">
        <v>526</v>
      </c>
      <c r="U26" s="254">
        <v>2</v>
      </c>
      <c r="V26" s="254">
        <v>2</v>
      </c>
      <c r="W26" s="254" t="s">
        <v>490</v>
      </c>
      <c r="X26" s="258">
        <v>1803</v>
      </c>
      <c r="Y26" s="254"/>
      <c r="Z26" s="254">
        <v>1</v>
      </c>
      <c r="AA26" s="257">
        <v>1791</v>
      </c>
      <c r="AB26" s="257">
        <v>1791</v>
      </c>
      <c r="AC26" s="254" t="s">
        <v>490</v>
      </c>
      <c r="AD26" s="257">
        <v>2149</v>
      </c>
      <c r="AE26" s="257">
        <v>2149</v>
      </c>
      <c r="AF26" s="253" t="s">
        <v>527</v>
      </c>
      <c r="AG26" s="254" t="s">
        <v>528</v>
      </c>
      <c r="AH26" s="254" t="s">
        <v>529</v>
      </c>
      <c r="AI26" s="254" t="s">
        <v>529</v>
      </c>
      <c r="AJ26" s="254" t="s">
        <v>530</v>
      </c>
      <c r="AK26" s="254" t="s">
        <v>531</v>
      </c>
      <c r="AL26" s="254"/>
      <c r="AM26" s="254"/>
      <c r="AN26" s="254"/>
      <c r="AO26" s="253" t="s">
        <v>579</v>
      </c>
      <c r="AP26" s="254" t="s">
        <v>532</v>
      </c>
      <c r="AQ26" s="254" t="s">
        <v>532</v>
      </c>
      <c r="AR26" s="254" t="s">
        <v>532</v>
      </c>
      <c r="AS26" s="254" t="s">
        <v>532</v>
      </c>
      <c r="AT26" s="254" t="s">
        <v>533</v>
      </c>
      <c r="AU26" s="254"/>
      <c r="AV26" s="254"/>
    </row>
    <row r="27" spans="1:48" s="259" customFormat="1" ht="15.75"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54" t="s">
        <v>534</v>
      </c>
      <c r="X27" s="258">
        <v>1809</v>
      </c>
      <c r="Y27" s="254"/>
      <c r="Z27" s="254"/>
      <c r="AA27" s="257">
        <v>1809</v>
      </c>
      <c r="AB27" s="257"/>
      <c r="AC27" s="254"/>
      <c r="AD27" s="257"/>
      <c r="AE27" s="257"/>
      <c r="AF27" s="253" t="s">
        <v>579</v>
      </c>
      <c r="AG27" s="254"/>
      <c r="AH27" s="254"/>
      <c r="AI27" s="254"/>
      <c r="AJ27" s="254"/>
      <c r="AK27" s="254"/>
      <c r="AL27" s="254"/>
      <c r="AM27" s="254"/>
      <c r="AN27" s="254"/>
      <c r="AO27" s="253" t="s">
        <v>579</v>
      </c>
      <c r="AP27" s="254"/>
      <c r="AQ27" s="254"/>
      <c r="AR27" s="254"/>
      <c r="AS27" s="254"/>
      <c r="AT27" s="254"/>
      <c r="AU27" s="254"/>
      <c r="AV27" s="254"/>
    </row>
    <row r="28" spans="1:48" s="259" customFormat="1" ht="94.5" x14ac:dyDescent="0.25">
      <c r="A28" s="260" t="s">
        <v>614</v>
      </c>
      <c r="B28" s="254" t="s">
        <v>652</v>
      </c>
      <c r="C28" s="254" t="s">
        <v>524</v>
      </c>
      <c r="D28" s="253" t="s">
        <v>578</v>
      </c>
      <c r="E28" s="255" t="s">
        <v>338</v>
      </c>
      <c r="F28" s="255" t="s">
        <v>338</v>
      </c>
      <c r="G28" s="255" t="s">
        <v>338</v>
      </c>
      <c r="H28" s="255" t="s">
        <v>338</v>
      </c>
      <c r="I28" s="255" t="s">
        <v>338</v>
      </c>
      <c r="J28" s="255" t="s">
        <v>338</v>
      </c>
      <c r="K28" s="255" t="s">
        <v>338</v>
      </c>
      <c r="L28" s="255" t="s">
        <v>338</v>
      </c>
      <c r="M28" s="254" t="s">
        <v>615</v>
      </c>
      <c r="N28" s="256" t="s">
        <v>648</v>
      </c>
      <c r="O28" s="254" t="s">
        <v>651</v>
      </c>
      <c r="P28" s="257">
        <v>42191</v>
      </c>
      <c r="Q28" s="254" t="s">
        <v>616</v>
      </c>
      <c r="R28" s="257">
        <v>42191</v>
      </c>
      <c r="S28" s="254" t="s">
        <v>525</v>
      </c>
      <c r="T28" s="254" t="s">
        <v>617</v>
      </c>
      <c r="U28" s="254">
        <v>10</v>
      </c>
      <c r="V28" s="254">
        <v>10</v>
      </c>
      <c r="W28" s="254" t="s">
        <v>490</v>
      </c>
      <c r="X28" s="258">
        <v>42107</v>
      </c>
      <c r="Y28" s="254"/>
      <c r="Z28" s="254">
        <v>1</v>
      </c>
      <c r="AA28" s="257">
        <v>39960</v>
      </c>
      <c r="AB28" s="257">
        <v>39960</v>
      </c>
      <c r="AC28" s="254" t="s">
        <v>490</v>
      </c>
      <c r="AD28" s="257">
        <v>47952</v>
      </c>
      <c r="AE28" s="257">
        <v>17783</v>
      </c>
      <c r="AF28" s="253" t="s">
        <v>618</v>
      </c>
      <c r="AG28" s="254" t="s">
        <v>528</v>
      </c>
      <c r="AH28" s="254" t="s">
        <v>619</v>
      </c>
      <c r="AI28" s="254" t="s">
        <v>620</v>
      </c>
      <c r="AJ28" s="254" t="s">
        <v>621</v>
      </c>
      <c r="AK28" s="254" t="s">
        <v>622</v>
      </c>
      <c r="AL28" s="261"/>
      <c r="AM28" s="261"/>
      <c r="AN28" s="261"/>
      <c r="AO28" s="261"/>
      <c r="AP28" s="254" t="s">
        <v>623</v>
      </c>
      <c r="AQ28" s="254" t="s">
        <v>624</v>
      </c>
      <c r="AR28" s="254" t="s">
        <v>623</v>
      </c>
      <c r="AS28" s="254" t="s">
        <v>624</v>
      </c>
      <c r="AT28" s="254" t="s">
        <v>625</v>
      </c>
      <c r="AU28" s="261"/>
      <c r="AV28" s="254" t="s">
        <v>649</v>
      </c>
    </row>
    <row r="29" spans="1:48" s="259" customFormat="1" ht="15.75"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54" t="s">
        <v>626</v>
      </c>
      <c r="X29" s="258">
        <v>0</v>
      </c>
      <c r="Y29" s="254" t="s">
        <v>626</v>
      </c>
      <c r="Z29" s="261"/>
      <c r="AA29" s="257"/>
      <c r="AB29" s="261"/>
      <c r="AC29" s="261"/>
      <c r="AD29" s="261"/>
      <c r="AE29" s="261"/>
      <c r="AF29" s="261"/>
      <c r="AG29" s="261"/>
      <c r="AH29" s="261"/>
      <c r="AI29" s="261"/>
      <c r="AJ29" s="261"/>
      <c r="AK29" s="261"/>
      <c r="AL29" s="261"/>
      <c r="AM29" s="261"/>
      <c r="AN29" s="261"/>
      <c r="AO29" s="261"/>
      <c r="AP29" s="261"/>
      <c r="AQ29" s="261"/>
      <c r="AR29" s="261"/>
      <c r="AS29" s="261"/>
      <c r="AT29" s="261"/>
      <c r="AU29" s="261"/>
      <c r="AV29" s="261"/>
    </row>
    <row r="30" spans="1:48" s="259" customFormat="1" ht="15.75"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54" t="s">
        <v>627</v>
      </c>
      <c r="X30" s="258">
        <v>42191</v>
      </c>
      <c r="Y30" s="254"/>
      <c r="Z30" s="261"/>
      <c r="AA30" s="257">
        <v>33279</v>
      </c>
      <c r="AB30" s="261"/>
      <c r="AC30" s="261"/>
      <c r="AD30" s="261"/>
      <c r="AE30" s="261"/>
      <c r="AF30" s="261"/>
      <c r="AG30" s="261"/>
      <c r="AH30" s="261"/>
      <c r="AI30" s="261"/>
      <c r="AJ30" s="261"/>
      <c r="AK30" s="261"/>
      <c r="AL30" s="261"/>
      <c r="AM30" s="261"/>
      <c r="AN30" s="261"/>
      <c r="AO30" s="261"/>
      <c r="AP30" s="261"/>
      <c r="AQ30" s="261"/>
      <c r="AR30" s="261"/>
      <c r="AS30" s="261"/>
      <c r="AT30" s="261"/>
      <c r="AU30" s="261"/>
      <c r="AV30" s="261"/>
    </row>
    <row r="31" spans="1:48" s="259" customFormat="1" ht="15.75" x14ac:dyDescent="0.25">
      <c r="A31" s="261"/>
      <c r="B31" s="261"/>
      <c r="C31" s="261"/>
      <c r="D31" s="261"/>
      <c r="E31" s="261"/>
      <c r="F31" s="261"/>
      <c r="G31" s="261"/>
      <c r="H31" s="261"/>
      <c r="I31" s="261"/>
      <c r="J31" s="261"/>
      <c r="K31" s="261"/>
      <c r="L31" s="261"/>
      <c r="M31" s="261"/>
      <c r="N31" s="261"/>
      <c r="O31" s="261"/>
      <c r="P31" s="261"/>
      <c r="Q31" s="261"/>
      <c r="R31" s="261"/>
      <c r="S31" s="261"/>
      <c r="T31" s="261"/>
      <c r="U31" s="261"/>
      <c r="V31" s="261"/>
      <c r="W31" s="254" t="s">
        <v>628</v>
      </c>
      <c r="X31" s="258">
        <v>42191</v>
      </c>
      <c r="Y31" s="254"/>
      <c r="Z31" s="261"/>
      <c r="AA31" s="257">
        <v>36000</v>
      </c>
      <c r="AB31" s="261"/>
      <c r="AC31" s="261"/>
      <c r="AD31" s="261"/>
      <c r="AE31" s="261"/>
      <c r="AF31" s="261"/>
      <c r="AG31" s="261"/>
      <c r="AH31" s="261"/>
      <c r="AI31" s="261"/>
      <c r="AJ31" s="261"/>
      <c r="AK31" s="261"/>
      <c r="AL31" s="261"/>
      <c r="AM31" s="261"/>
      <c r="AN31" s="261"/>
      <c r="AO31" s="261"/>
      <c r="AP31" s="261"/>
      <c r="AQ31" s="261"/>
      <c r="AR31" s="261"/>
      <c r="AS31" s="261"/>
      <c r="AT31" s="261"/>
      <c r="AU31" s="261"/>
      <c r="AV31" s="261"/>
    </row>
    <row r="32" spans="1:48" s="259" customFormat="1" ht="15.75"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54" t="s">
        <v>629</v>
      </c>
      <c r="X32" s="258">
        <v>0</v>
      </c>
      <c r="Y32" s="254" t="s">
        <v>629</v>
      </c>
      <c r="Z32" s="261"/>
      <c r="AA32" s="257"/>
      <c r="AB32" s="261"/>
      <c r="AC32" s="261"/>
      <c r="AD32" s="261"/>
      <c r="AE32" s="261"/>
      <c r="AF32" s="261"/>
      <c r="AG32" s="261"/>
      <c r="AH32" s="261"/>
      <c r="AI32" s="261"/>
      <c r="AJ32" s="261"/>
      <c r="AK32" s="261"/>
      <c r="AL32" s="261"/>
      <c r="AM32" s="261"/>
      <c r="AN32" s="261"/>
      <c r="AO32" s="261"/>
      <c r="AP32" s="261"/>
      <c r="AQ32" s="261"/>
      <c r="AR32" s="261"/>
      <c r="AS32" s="261"/>
      <c r="AT32" s="261"/>
      <c r="AU32" s="261"/>
      <c r="AV32" s="261"/>
    </row>
    <row r="33" spans="1:48" s="259" customFormat="1" ht="15.75"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54" t="s">
        <v>630</v>
      </c>
      <c r="X33" s="258">
        <v>42191</v>
      </c>
      <c r="Y33" s="254"/>
      <c r="Z33" s="261"/>
      <c r="AA33" s="257">
        <v>41348</v>
      </c>
      <c r="AB33" s="261"/>
      <c r="AC33" s="261"/>
      <c r="AD33" s="261"/>
      <c r="AE33" s="261"/>
      <c r="AF33" s="261"/>
      <c r="AG33" s="261"/>
      <c r="AH33" s="261"/>
      <c r="AI33" s="261"/>
      <c r="AJ33" s="261"/>
      <c r="AK33" s="261"/>
      <c r="AL33" s="261"/>
      <c r="AM33" s="261"/>
      <c r="AN33" s="261"/>
      <c r="AO33" s="261"/>
      <c r="AP33" s="261"/>
      <c r="AQ33" s="261"/>
      <c r="AR33" s="261"/>
      <c r="AS33" s="261"/>
      <c r="AT33" s="261"/>
      <c r="AU33" s="261"/>
      <c r="AV33" s="261"/>
    </row>
    <row r="34" spans="1:48" s="259" customFormat="1" ht="15.75" x14ac:dyDescent="0.25">
      <c r="A34" s="261"/>
      <c r="B34" s="261"/>
      <c r="C34" s="261"/>
      <c r="D34" s="261"/>
      <c r="E34" s="261"/>
      <c r="F34" s="261"/>
      <c r="G34" s="261"/>
      <c r="H34" s="261"/>
      <c r="I34" s="261"/>
      <c r="J34" s="261"/>
      <c r="K34" s="261"/>
      <c r="L34" s="261"/>
      <c r="M34" s="261"/>
      <c r="N34" s="261"/>
      <c r="O34" s="261"/>
      <c r="P34" s="261"/>
      <c r="Q34" s="261"/>
      <c r="R34" s="261"/>
      <c r="S34" s="261"/>
      <c r="T34" s="261"/>
      <c r="U34" s="261"/>
      <c r="V34" s="261"/>
      <c r="W34" s="254" t="s">
        <v>631</v>
      </c>
      <c r="X34" s="258">
        <v>0</v>
      </c>
      <c r="Y34" s="254" t="s">
        <v>631</v>
      </c>
      <c r="Z34" s="261"/>
      <c r="AA34" s="257"/>
      <c r="AB34" s="261"/>
      <c r="AC34" s="261"/>
      <c r="AD34" s="261"/>
      <c r="AE34" s="261"/>
      <c r="AF34" s="261"/>
      <c r="AG34" s="261"/>
      <c r="AH34" s="261"/>
      <c r="AI34" s="261"/>
      <c r="AJ34" s="261"/>
      <c r="AK34" s="261"/>
      <c r="AL34" s="261"/>
      <c r="AM34" s="261"/>
      <c r="AN34" s="261"/>
      <c r="AO34" s="261"/>
      <c r="AP34" s="261"/>
      <c r="AQ34" s="261"/>
      <c r="AR34" s="261"/>
      <c r="AS34" s="261"/>
      <c r="AT34" s="261"/>
      <c r="AU34" s="261"/>
      <c r="AV34" s="261"/>
    </row>
    <row r="35" spans="1:48" s="259" customFormat="1" ht="15.75"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54" t="s">
        <v>632</v>
      </c>
      <c r="X35" s="258">
        <v>41749</v>
      </c>
      <c r="Y35" s="254"/>
      <c r="Z35" s="261"/>
      <c r="AA35" s="257">
        <v>41749</v>
      </c>
      <c r="AB35" s="261"/>
      <c r="AC35" s="261"/>
      <c r="AD35" s="261"/>
      <c r="AE35" s="261"/>
      <c r="AF35" s="261"/>
      <c r="AG35" s="261"/>
      <c r="AH35" s="261"/>
      <c r="AI35" s="261"/>
      <c r="AJ35" s="261"/>
      <c r="AK35" s="261"/>
      <c r="AL35" s="261"/>
      <c r="AM35" s="261"/>
      <c r="AN35" s="261"/>
      <c r="AO35" s="261"/>
      <c r="AP35" s="261"/>
      <c r="AQ35" s="261"/>
      <c r="AR35" s="261"/>
      <c r="AS35" s="261"/>
      <c r="AT35" s="261"/>
      <c r="AU35" s="261"/>
      <c r="AV35" s="261"/>
    </row>
    <row r="36" spans="1:48" s="259" customFormat="1" ht="31.5"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54" t="s">
        <v>633</v>
      </c>
      <c r="X36" s="258">
        <v>0</v>
      </c>
      <c r="Y36" s="254" t="s">
        <v>633</v>
      </c>
      <c r="Z36" s="261"/>
      <c r="AA36" s="257"/>
      <c r="AB36" s="261"/>
      <c r="AC36" s="261"/>
      <c r="AD36" s="261"/>
      <c r="AE36" s="261"/>
      <c r="AF36" s="261"/>
      <c r="AG36" s="261"/>
      <c r="AH36" s="261"/>
      <c r="AI36" s="261"/>
      <c r="AJ36" s="261"/>
      <c r="AK36" s="261"/>
      <c r="AL36" s="261"/>
      <c r="AM36" s="261"/>
      <c r="AN36" s="261"/>
      <c r="AO36" s="261"/>
      <c r="AP36" s="261"/>
      <c r="AQ36" s="261"/>
      <c r="AR36" s="261"/>
      <c r="AS36" s="261"/>
      <c r="AT36" s="261"/>
      <c r="AU36" s="261"/>
      <c r="AV36" s="261"/>
    </row>
    <row r="37" spans="1:48" s="259" customFormat="1" ht="15.75" x14ac:dyDescent="0.25">
      <c r="A37" s="261"/>
      <c r="B37" s="261"/>
      <c r="C37" s="261"/>
      <c r="D37" s="261"/>
      <c r="E37" s="261"/>
      <c r="F37" s="261"/>
      <c r="G37" s="261"/>
      <c r="H37" s="261"/>
      <c r="I37" s="261"/>
      <c r="J37" s="261"/>
      <c r="K37" s="261"/>
      <c r="L37" s="261"/>
      <c r="M37" s="261"/>
      <c r="N37" s="261"/>
      <c r="O37" s="261"/>
      <c r="P37" s="261"/>
      <c r="Q37" s="261"/>
      <c r="R37" s="261"/>
      <c r="S37" s="261"/>
      <c r="T37" s="261"/>
      <c r="U37" s="261"/>
      <c r="V37" s="261"/>
      <c r="W37" s="254" t="s">
        <v>634</v>
      </c>
      <c r="X37" s="258">
        <v>0</v>
      </c>
      <c r="Y37" s="254" t="s">
        <v>634</v>
      </c>
      <c r="Z37" s="261"/>
      <c r="AA37" s="257"/>
      <c r="AB37" s="261"/>
      <c r="AC37" s="261"/>
      <c r="AD37" s="261"/>
      <c r="AE37" s="261"/>
      <c r="AF37" s="261"/>
      <c r="AG37" s="261"/>
      <c r="AH37" s="261"/>
      <c r="AI37" s="261"/>
      <c r="AJ37" s="261"/>
      <c r="AK37" s="261"/>
      <c r="AL37" s="261"/>
      <c r="AM37" s="261"/>
      <c r="AN37" s="261"/>
      <c r="AO37" s="261"/>
      <c r="AP37" s="261"/>
      <c r="AQ37" s="261"/>
      <c r="AR37" s="261"/>
      <c r="AS37" s="261"/>
      <c r="AT37" s="261"/>
      <c r="AU37" s="261"/>
      <c r="AV37" s="261"/>
    </row>
    <row r="38" spans="1:48" s="259" customFormat="1" ht="15.75" x14ac:dyDescent="0.25"/>
    <row r="39" spans="1:48" s="259" customFormat="1" ht="15.75" x14ac:dyDescent="0.25"/>
  </sheetData>
  <customSheetViews>
    <customSheetView guid="{47DFA04F-EE93-4EA7-94C5-F251444C0707}"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1"/>
    </customSheetView>
    <customSheetView guid="{405FB23F-FA42-4D3F-8DC6-852FF942657D}" scale="85" showPageBreaks="1" fitToPage="1" view="pageBreakPreview">
      <selection activeCell="A9" sqref="A9:AV9"/>
      <pageMargins left="0.59055118110236227" right="0.59055118110236227" top="0.59055118110236227" bottom="0.59055118110236227" header="0" footer="0"/>
      <printOptions horizontalCentered="1"/>
      <pageSetup paperSize="8" scale="36" orientation="landscape" r:id="rId2"/>
    </customSheetView>
    <customSheetView guid="{0727A3F2-96A4-4BA4-8256-21193112A3FE}"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E92B30E0-DB33-447A-B64B-52FF64938F06}"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73429E5A-C19D-403E-B654-8C63C43C7BA5}" scale="85" showPageBreaks="1" fitToPage="1" view="pageBreakPreview">
      <selection activeCell="A15" sqref="A15:AV15"/>
      <pageMargins left="0.59055118110236227" right="0.59055118110236227" top="0.59055118110236227" bottom="0.59055118110236227" header="0" footer="0"/>
      <printOptions horizontalCentered="1"/>
      <pageSetup paperSize="8" scale="36" orientation="landscape" r:id="rId5"/>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zoomScale="73" zoomScaleNormal="100" zoomScaleSheetLayoutView="73" workbookViewId="0">
      <selection activeCell="B23" sqref="B23"/>
    </sheetView>
  </sheetViews>
  <sheetFormatPr defaultRowHeight="15" x14ac:dyDescent="0.25"/>
  <cols>
    <col min="1" max="1" width="58.7109375" customWidth="1"/>
    <col min="2" max="2" width="57.42578125" customWidth="1"/>
  </cols>
  <sheetData>
    <row r="1" spans="1:2" ht="18.75" x14ac:dyDescent="0.25">
      <c r="B1" s="36" t="s">
        <v>70</v>
      </c>
    </row>
    <row r="2" spans="1:2" ht="18.75" x14ac:dyDescent="0.3">
      <c r="B2" s="15" t="s">
        <v>11</v>
      </c>
    </row>
    <row r="3" spans="1:2" ht="18.75" x14ac:dyDescent="0.3">
      <c r="B3" s="15" t="s">
        <v>601</v>
      </c>
    </row>
    <row r="5" spans="1:2" ht="18.75" x14ac:dyDescent="0.3">
      <c r="A5" s="449" t="str">
        <f>'1. паспорт местоположение'!A5:C5</f>
        <v>Год раскрытия информации: 2023 год</v>
      </c>
      <c r="B5" s="449"/>
    </row>
    <row r="6" spans="1:2" ht="18.75" x14ac:dyDescent="0.3">
      <c r="A6" s="243"/>
      <c r="B6" s="243"/>
    </row>
    <row r="7" spans="1:2" ht="18.75" x14ac:dyDescent="0.25">
      <c r="A7" s="274" t="s">
        <v>10</v>
      </c>
      <c r="B7" s="274"/>
    </row>
    <row r="8" spans="1:2" ht="18.75" x14ac:dyDescent="0.25">
      <c r="A8" s="131"/>
      <c r="B8" s="131"/>
    </row>
    <row r="9" spans="1:2" ht="15.75" x14ac:dyDescent="0.25">
      <c r="A9" s="450" t="str">
        <f>'7. Паспорт отчет о закупке'!A9:AV9</f>
        <v>АО "Россети Тюмень"</v>
      </c>
      <c r="B9" s="450"/>
    </row>
    <row r="10" spans="1:2" ht="18.75" x14ac:dyDescent="0.25">
      <c r="A10" s="447" t="s">
        <v>9</v>
      </c>
      <c r="B10" s="447"/>
    </row>
    <row r="11" spans="1:2" ht="18.75" x14ac:dyDescent="0.25">
      <c r="A11" s="131"/>
      <c r="B11" s="131"/>
    </row>
    <row r="12" spans="1:2" ht="15.75" x14ac:dyDescent="0.25">
      <c r="A12" s="451" t="str">
        <f>'7. Паспорт отчет о закупке'!A12:AV12</f>
        <v>I_TP3600.VL.0095</v>
      </c>
      <c r="B12" s="451"/>
    </row>
    <row r="13" spans="1:2" ht="18.75" x14ac:dyDescent="0.25">
      <c r="A13" s="447" t="s">
        <v>8</v>
      </c>
      <c r="B13" s="447"/>
    </row>
    <row r="14" spans="1:2" ht="18.75" x14ac:dyDescent="0.25">
      <c r="A14" s="11"/>
      <c r="B14" s="11"/>
    </row>
    <row r="15" spans="1:2" ht="63.75" customHeight="1" x14ac:dyDescent="0.25">
      <c r="A15" s="446" t="str">
        <f>'1. паспорт местоположение'!A15:C15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c r="B15" s="446"/>
    </row>
    <row r="16" spans="1:2" ht="18.75" x14ac:dyDescent="0.25">
      <c r="A16" s="447" t="s">
        <v>7</v>
      </c>
      <c r="B16" s="447"/>
    </row>
    <row r="17" spans="1:2" ht="15.75" x14ac:dyDescent="0.25">
      <c r="A17" s="123"/>
      <c r="B17" s="248"/>
    </row>
    <row r="18" spans="1:2" x14ac:dyDescent="0.25">
      <c r="A18" s="448" t="s">
        <v>456</v>
      </c>
      <c r="B18" s="448"/>
    </row>
    <row r="19" spans="1:2" x14ac:dyDescent="0.25">
      <c r="A19" s="264"/>
      <c r="B19" s="264"/>
    </row>
    <row r="20" spans="1:2" ht="15.75" thickBot="1" x14ac:dyDescent="0.3"/>
    <row r="21" spans="1:2" ht="105" x14ac:dyDescent="0.25">
      <c r="A21" s="249" t="s">
        <v>602</v>
      </c>
      <c r="B21" s="250" t="str">
        <f>A15</f>
        <v>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v>
      </c>
    </row>
    <row r="22" spans="1:2" ht="28.5" x14ac:dyDescent="0.25">
      <c r="A22" s="251" t="s">
        <v>345</v>
      </c>
      <c r="B22" s="237" t="s">
        <v>577</v>
      </c>
    </row>
    <row r="23" spans="1:2" x14ac:dyDescent="0.25">
      <c r="A23" s="251" t="s">
        <v>326</v>
      </c>
      <c r="B23" s="252" t="s">
        <v>603</v>
      </c>
    </row>
    <row r="24" spans="1:2" x14ac:dyDescent="0.25">
      <c r="A24" s="251" t="s">
        <v>346</v>
      </c>
      <c r="B24" s="247"/>
    </row>
    <row r="25" spans="1:2" x14ac:dyDescent="0.25">
      <c r="A25" s="226" t="s">
        <v>347</v>
      </c>
      <c r="B25" s="237">
        <f>'3.3 паспорт описание'!C29</f>
        <v>2023</v>
      </c>
    </row>
    <row r="26" spans="1:2" ht="28.5" x14ac:dyDescent="0.25">
      <c r="A26" s="226" t="s">
        <v>348</v>
      </c>
      <c r="B26" s="247"/>
    </row>
    <row r="27" spans="1:2" ht="28.5" x14ac:dyDescent="0.25">
      <c r="A27" s="221" t="s">
        <v>645</v>
      </c>
      <c r="B27" s="230">
        <v>54.36</v>
      </c>
    </row>
    <row r="28" spans="1:2" ht="30" x14ac:dyDescent="0.25">
      <c r="A28" s="246" t="s">
        <v>349</v>
      </c>
      <c r="B28" s="247"/>
    </row>
    <row r="29" spans="1:2" ht="28.5" x14ac:dyDescent="0.25">
      <c r="A29" s="221" t="s">
        <v>350</v>
      </c>
      <c r="B29" s="230">
        <v>49.276000000000003</v>
      </c>
    </row>
    <row r="30" spans="1:2" ht="28.5" x14ac:dyDescent="0.25">
      <c r="A30" s="245" t="s">
        <v>351</v>
      </c>
      <c r="B30" s="231">
        <v>49.276000000000003</v>
      </c>
    </row>
    <row r="31" spans="1:2" x14ac:dyDescent="0.25">
      <c r="A31" s="246" t="s">
        <v>352</v>
      </c>
      <c r="B31" s="247"/>
    </row>
    <row r="32" spans="1:2" ht="29.25" thickBot="1" x14ac:dyDescent="0.3">
      <c r="A32" s="227" t="s">
        <v>580</v>
      </c>
      <c r="B32" s="232">
        <v>49.276000000000003</v>
      </c>
    </row>
    <row r="33" spans="1:2" ht="30" x14ac:dyDescent="0.25">
      <c r="A33" s="228" t="s">
        <v>575</v>
      </c>
      <c r="B33" s="233">
        <v>2.149</v>
      </c>
    </row>
    <row r="34" spans="1:2" x14ac:dyDescent="0.25">
      <c r="A34" s="229" t="s">
        <v>353</v>
      </c>
      <c r="B34" s="234">
        <v>3.95</v>
      </c>
    </row>
    <row r="35" spans="1:2" x14ac:dyDescent="0.25">
      <c r="A35" s="229" t="s">
        <v>354</v>
      </c>
      <c r="B35" s="235">
        <v>2.149</v>
      </c>
    </row>
    <row r="36" spans="1:2" x14ac:dyDescent="0.25">
      <c r="A36" s="229" t="s">
        <v>355</v>
      </c>
      <c r="B36" s="235">
        <v>1.7909999999999999</v>
      </c>
    </row>
    <row r="37" spans="1:2" ht="30" x14ac:dyDescent="0.25">
      <c r="A37" s="228" t="s">
        <v>599</v>
      </c>
      <c r="B37" s="233">
        <v>47.127000000000002</v>
      </c>
    </row>
    <row r="38" spans="1:2" x14ac:dyDescent="0.25">
      <c r="A38" s="229" t="s">
        <v>353</v>
      </c>
      <c r="B38" s="234">
        <v>86.69</v>
      </c>
    </row>
    <row r="39" spans="1:2" x14ac:dyDescent="0.25">
      <c r="A39" s="229" t="s">
        <v>354</v>
      </c>
      <c r="B39" s="235">
        <v>47.127000000000002</v>
      </c>
    </row>
    <row r="40" spans="1:2" x14ac:dyDescent="0.25">
      <c r="A40" s="229" t="s">
        <v>355</v>
      </c>
      <c r="B40" s="235">
        <v>39.273000000000003</v>
      </c>
    </row>
    <row r="41" spans="1:2" ht="29.25" thickBot="1" x14ac:dyDescent="0.3">
      <c r="A41" s="227" t="s">
        <v>581</v>
      </c>
      <c r="B41" s="232">
        <v>0</v>
      </c>
    </row>
    <row r="42" spans="1:2" x14ac:dyDescent="0.25">
      <c r="A42" s="229" t="s">
        <v>582</v>
      </c>
      <c r="B42" s="234" t="s">
        <v>577</v>
      </c>
    </row>
    <row r="43" spans="1:2" x14ac:dyDescent="0.25">
      <c r="A43" s="229" t="s">
        <v>353</v>
      </c>
      <c r="B43" s="234" t="s">
        <v>577</v>
      </c>
    </row>
    <row r="44" spans="1:2" x14ac:dyDescent="0.25">
      <c r="A44" s="229" t="s">
        <v>354</v>
      </c>
      <c r="B44" s="234" t="s">
        <v>577</v>
      </c>
    </row>
    <row r="45" spans="1:2" x14ac:dyDescent="0.25">
      <c r="A45" s="229" t="s">
        <v>355</v>
      </c>
      <c r="B45" s="234" t="s">
        <v>577</v>
      </c>
    </row>
    <row r="46" spans="1:2" ht="29.25" thickBot="1" x14ac:dyDescent="0.3">
      <c r="A46" s="227" t="s">
        <v>583</v>
      </c>
      <c r="B46" s="232">
        <v>0</v>
      </c>
    </row>
    <row r="47" spans="1:2" x14ac:dyDescent="0.25">
      <c r="A47" s="229" t="s">
        <v>582</v>
      </c>
      <c r="B47" s="234" t="s">
        <v>577</v>
      </c>
    </row>
    <row r="48" spans="1:2" x14ac:dyDescent="0.25">
      <c r="A48" s="229" t="s">
        <v>353</v>
      </c>
      <c r="B48" s="234" t="s">
        <v>577</v>
      </c>
    </row>
    <row r="49" spans="1:2" x14ac:dyDescent="0.25">
      <c r="A49" s="229" t="s">
        <v>354</v>
      </c>
      <c r="B49" s="234" t="s">
        <v>577</v>
      </c>
    </row>
    <row r="50" spans="1:2" x14ac:dyDescent="0.25">
      <c r="A50" s="229" t="s">
        <v>355</v>
      </c>
      <c r="B50" s="234" t="s">
        <v>577</v>
      </c>
    </row>
    <row r="51" spans="1:2" ht="29.25" thickBot="1" x14ac:dyDescent="0.3">
      <c r="A51" s="227" t="s">
        <v>356</v>
      </c>
      <c r="B51" s="236" t="s">
        <v>577</v>
      </c>
    </row>
    <row r="52" spans="1:2" x14ac:dyDescent="0.25">
      <c r="A52" s="229" t="s">
        <v>352</v>
      </c>
      <c r="B52" s="234" t="s">
        <v>577</v>
      </c>
    </row>
    <row r="53" spans="1:2" x14ac:dyDescent="0.25">
      <c r="A53" s="229" t="s">
        <v>584</v>
      </c>
      <c r="B53" s="234" t="s">
        <v>577</v>
      </c>
    </row>
    <row r="54" spans="1:2" x14ac:dyDescent="0.25">
      <c r="A54" s="229" t="s">
        <v>585</v>
      </c>
      <c r="B54" s="234" t="s">
        <v>577</v>
      </c>
    </row>
    <row r="55" spans="1:2" ht="30" x14ac:dyDescent="0.25">
      <c r="A55" s="229" t="s">
        <v>586</v>
      </c>
      <c r="B55" s="234" t="s">
        <v>577</v>
      </c>
    </row>
    <row r="56" spans="1:2" ht="15.75" thickBot="1" x14ac:dyDescent="0.3">
      <c r="A56" s="227" t="s">
        <v>357</v>
      </c>
      <c r="B56" s="236">
        <v>95</v>
      </c>
    </row>
    <row r="57" spans="1:2" ht="15.75" thickBot="1" x14ac:dyDescent="0.3">
      <c r="A57" s="227" t="s">
        <v>358</v>
      </c>
      <c r="B57" s="232">
        <v>51.643999999999998</v>
      </c>
    </row>
    <row r="58" spans="1:2" ht="15.75" thickBot="1" x14ac:dyDescent="0.3">
      <c r="A58" s="227" t="s">
        <v>359</v>
      </c>
      <c r="B58" s="236">
        <v>95.87</v>
      </c>
    </row>
    <row r="59" spans="1:2" ht="15.75" thickBot="1" x14ac:dyDescent="0.3">
      <c r="A59" s="227" t="s">
        <v>360</v>
      </c>
      <c r="B59" s="232">
        <v>43.430999999999997</v>
      </c>
    </row>
    <row r="60" spans="1:2" ht="15.75" thickBot="1" x14ac:dyDescent="0.3">
      <c r="A60" s="227" t="s">
        <v>361</v>
      </c>
      <c r="B60" s="236" t="s">
        <v>577</v>
      </c>
    </row>
    <row r="61" spans="1:2" x14ac:dyDescent="0.25">
      <c r="A61" s="229" t="s">
        <v>362</v>
      </c>
      <c r="B61" s="234" t="s">
        <v>576</v>
      </c>
    </row>
    <row r="62" spans="1:2" x14ac:dyDescent="0.25">
      <c r="A62" s="229" t="s">
        <v>363</v>
      </c>
      <c r="B62" s="234" t="s">
        <v>600</v>
      </c>
    </row>
    <row r="63" spans="1:2" x14ac:dyDescent="0.25">
      <c r="A63" s="229" t="s">
        <v>364</v>
      </c>
      <c r="B63" s="234" t="s">
        <v>577</v>
      </c>
    </row>
    <row r="64" spans="1:2" x14ac:dyDescent="0.25">
      <c r="A64" s="229" t="s">
        <v>641</v>
      </c>
      <c r="B64" s="234" t="s">
        <v>600</v>
      </c>
    </row>
    <row r="65" spans="1:2" x14ac:dyDescent="0.25">
      <c r="A65" s="229" t="s">
        <v>365</v>
      </c>
      <c r="B65" s="234" t="s">
        <v>577</v>
      </c>
    </row>
    <row r="66" spans="1:2" ht="29.25" thickBot="1" x14ac:dyDescent="0.3">
      <c r="A66" s="227" t="s">
        <v>366</v>
      </c>
      <c r="B66" s="236" t="s">
        <v>577</v>
      </c>
    </row>
    <row r="67" spans="1:2" ht="29.25" thickBot="1" x14ac:dyDescent="0.3">
      <c r="A67" s="227" t="s">
        <v>367</v>
      </c>
      <c r="B67" s="236" t="s">
        <v>577</v>
      </c>
    </row>
    <row r="68" spans="1:2" x14ac:dyDescent="0.25">
      <c r="A68" s="229" t="s">
        <v>352</v>
      </c>
      <c r="B68" s="234" t="s">
        <v>577</v>
      </c>
    </row>
    <row r="69" spans="1:2" x14ac:dyDescent="0.25">
      <c r="A69" s="229" t="s">
        <v>604</v>
      </c>
      <c r="B69" s="234" t="s">
        <v>577</v>
      </c>
    </row>
    <row r="70" spans="1:2" x14ac:dyDescent="0.25">
      <c r="A70" s="229" t="s">
        <v>605</v>
      </c>
      <c r="B70" s="234" t="s">
        <v>577</v>
      </c>
    </row>
    <row r="71" spans="1:2" ht="15.75" thickBot="1" x14ac:dyDescent="0.3">
      <c r="A71" s="227" t="s">
        <v>368</v>
      </c>
      <c r="B71" s="236" t="s">
        <v>577</v>
      </c>
    </row>
    <row r="72" spans="1:2" ht="15.75" thickBot="1" x14ac:dyDescent="0.3">
      <c r="A72" s="227" t="s">
        <v>369</v>
      </c>
      <c r="B72" s="236" t="s">
        <v>577</v>
      </c>
    </row>
    <row r="73" spans="1:2" x14ac:dyDescent="0.25">
      <c r="A73" s="229" t="s">
        <v>606</v>
      </c>
      <c r="B73" s="234" t="s">
        <v>577</v>
      </c>
    </row>
    <row r="74" spans="1:2" x14ac:dyDescent="0.25">
      <c r="A74" s="229" t="s">
        <v>607</v>
      </c>
      <c r="B74" s="234" t="s">
        <v>577</v>
      </c>
    </row>
    <row r="75" spans="1:2" x14ac:dyDescent="0.25">
      <c r="A75" s="229" t="s">
        <v>608</v>
      </c>
      <c r="B75" s="234" t="s">
        <v>577</v>
      </c>
    </row>
    <row r="76" spans="1:2" ht="29.25" thickBot="1" x14ac:dyDescent="0.3">
      <c r="A76" s="227" t="s">
        <v>370</v>
      </c>
      <c r="B76" s="236" t="s">
        <v>577</v>
      </c>
    </row>
    <row r="77" spans="1:2" ht="29.25" thickBot="1" x14ac:dyDescent="0.3">
      <c r="A77" s="227" t="s">
        <v>371</v>
      </c>
      <c r="B77" s="236" t="s">
        <v>577</v>
      </c>
    </row>
    <row r="78" spans="1:2" x14ac:dyDescent="0.25">
      <c r="A78" s="229" t="s">
        <v>609</v>
      </c>
      <c r="B78" s="234" t="s">
        <v>577</v>
      </c>
    </row>
    <row r="79" spans="1:2" x14ac:dyDescent="0.25">
      <c r="A79" s="229" t="s">
        <v>610</v>
      </c>
      <c r="B79" s="234" t="s">
        <v>577</v>
      </c>
    </row>
    <row r="80" spans="1:2" x14ac:dyDescent="0.25">
      <c r="A80" s="229" t="s">
        <v>611</v>
      </c>
      <c r="B80" s="234" t="s">
        <v>577</v>
      </c>
    </row>
    <row r="81" spans="1:2" x14ac:dyDescent="0.25">
      <c r="A81" s="229" t="s">
        <v>612</v>
      </c>
      <c r="B81" s="234" t="s">
        <v>577</v>
      </c>
    </row>
    <row r="82" spans="1:2" x14ac:dyDescent="0.25">
      <c r="A82" s="229" t="s">
        <v>613</v>
      </c>
      <c r="B82" s="234" t="s">
        <v>577</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2023-02-14T08:44:49Z</dcterms:modified>
</cp:coreProperties>
</file>